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-Processo\impressao\"/>
    </mc:Choice>
  </mc:AlternateContent>
  <xr:revisionPtr revIDLastSave="0" documentId="13_ncr:1_{E6FE68E7-44A8-43D8-BC4A-A398591B036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Resumo" sheetId="1" r:id="rId1"/>
    <sheet name="Custos Variáveis" sheetId="2" r:id="rId2"/>
    <sheet name="Uniforme" sheetId="3" r:id="rId3"/>
    <sheet name="Motorista 12T a 18T SRRF03 IRF-" sheetId="4" r:id="rId4"/>
    <sheet name="Motorista Acima 18T SRRF03 DIRE" sheetId="5" r:id="rId5"/>
    <sheet name="Motorista 12T a 18T IRF-PCE" sheetId="6" r:id="rId6"/>
    <sheet name="Motorista Acima 18T SRRF03 DRF-" sheetId="7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7" i="7" l="1"/>
  <c r="I161" i="7"/>
  <c r="H138" i="7"/>
  <c r="H137" i="7"/>
  <c r="H144" i="7" s="1"/>
  <c r="I121" i="7"/>
  <c r="I115" i="7"/>
  <c r="H104" i="7"/>
  <c r="H103" i="7"/>
  <c r="H102" i="7"/>
  <c r="H101" i="7"/>
  <c r="H100" i="7"/>
  <c r="H98" i="7"/>
  <c r="H87" i="7"/>
  <c r="H70" i="7"/>
  <c r="I70" i="7" s="1"/>
  <c r="H69" i="7"/>
  <c r="I69" i="7" s="1"/>
  <c r="H66" i="7"/>
  <c r="H53" i="7"/>
  <c r="H52" i="7"/>
  <c r="H51" i="7"/>
  <c r="H50" i="7"/>
  <c r="H49" i="7"/>
  <c r="H48" i="7"/>
  <c r="H54" i="7" s="1"/>
  <c r="G48" i="7"/>
  <c r="E48" i="7"/>
  <c r="H47" i="7"/>
  <c r="H46" i="7"/>
  <c r="H39" i="7"/>
  <c r="H38" i="7"/>
  <c r="H21" i="7"/>
  <c r="J48" i="2" s="1"/>
  <c r="J49" i="2" s="1"/>
  <c r="G167" i="6"/>
  <c r="I161" i="6"/>
  <c r="P41" i="2" s="1"/>
  <c r="H138" i="6"/>
  <c r="H137" i="6"/>
  <c r="H144" i="6" s="1"/>
  <c r="I121" i="6"/>
  <c r="I115" i="6"/>
  <c r="H104" i="6"/>
  <c r="H103" i="6"/>
  <c r="H102" i="6"/>
  <c r="H101" i="6"/>
  <c r="H100" i="6"/>
  <c r="H98" i="6"/>
  <c r="H87" i="6"/>
  <c r="I71" i="6"/>
  <c r="I70" i="6"/>
  <c r="H70" i="6"/>
  <c r="I69" i="6"/>
  <c r="H69" i="6"/>
  <c r="H66" i="6"/>
  <c r="I65" i="6" s="1"/>
  <c r="H53" i="6"/>
  <c r="H52" i="6"/>
  <c r="H51" i="6"/>
  <c r="H50" i="6"/>
  <c r="H49" i="6"/>
  <c r="G48" i="6"/>
  <c r="E48" i="6"/>
  <c r="H48" i="6" s="1"/>
  <c r="H47" i="6"/>
  <c r="H46" i="6"/>
  <c r="H39" i="6"/>
  <c r="H38" i="6"/>
  <c r="H21" i="6"/>
  <c r="I29" i="6" s="1"/>
  <c r="H20" i="6"/>
  <c r="G167" i="5"/>
  <c r="I161" i="5"/>
  <c r="V26" i="2" s="1"/>
  <c r="H141" i="5"/>
  <c r="H138" i="5"/>
  <c r="H144" i="5" s="1"/>
  <c r="H137" i="5"/>
  <c r="I121" i="5"/>
  <c r="I115" i="5"/>
  <c r="H104" i="5"/>
  <c r="H103" i="5"/>
  <c r="H102" i="5"/>
  <c r="H101" i="5"/>
  <c r="H100" i="5"/>
  <c r="H98" i="5"/>
  <c r="H87" i="5"/>
  <c r="I71" i="5"/>
  <c r="I70" i="5"/>
  <c r="H70" i="5"/>
  <c r="I69" i="5"/>
  <c r="H69" i="5"/>
  <c r="H66" i="5"/>
  <c r="I65" i="5"/>
  <c r="H61" i="5"/>
  <c r="H53" i="5"/>
  <c r="H52" i="5"/>
  <c r="H51" i="5"/>
  <c r="H50" i="5"/>
  <c r="H49" i="5"/>
  <c r="G48" i="5"/>
  <c r="E48" i="5"/>
  <c r="H48" i="5" s="1"/>
  <c r="H47" i="5"/>
  <c r="H46" i="5"/>
  <c r="H54" i="5" s="1"/>
  <c r="H39" i="5"/>
  <c r="H38" i="5"/>
  <c r="I29" i="5"/>
  <c r="I60" i="5" s="1"/>
  <c r="I72" i="5" s="1"/>
  <c r="I80" i="5" s="1"/>
  <c r="G167" i="4"/>
  <c r="I161" i="4"/>
  <c r="V11" i="2" s="1"/>
  <c r="I153" i="4"/>
  <c r="H144" i="4"/>
  <c r="I121" i="4"/>
  <c r="I115" i="4"/>
  <c r="I71" i="4"/>
  <c r="I70" i="4"/>
  <c r="I69" i="4"/>
  <c r="I65" i="4"/>
  <c r="I60" i="4"/>
  <c r="I72" i="4" s="1"/>
  <c r="I80" i="4" s="1"/>
  <c r="H48" i="4"/>
  <c r="H54" i="4" s="1"/>
  <c r="I29" i="4"/>
  <c r="I31" i="4" s="1"/>
  <c r="E14" i="3"/>
  <c r="E12" i="3"/>
  <c r="E10" i="3"/>
  <c r="E8" i="3"/>
  <c r="E6" i="3"/>
  <c r="E4" i="3"/>
  <c r="E15" i="3" s="1"/>
  <c r="E16" i="3" s="1"/>
  <c r="D71" i="2"/>
  <c r="D69" i="2"/>
  <c r="D73" i="2" s="1"/>
  <c r="D81" i="2" s="1"/>
  <c r="V56" i="2"/>
  <c r="P56" i="2"/>
  <c r="J56" i="2"/>
  <c r="D54" i="2"/>
  <c r="U52" i="2"/>
  <c r="O52" i="2"/>
  <c r="I52" i="2"/>
  <c r="J52" i="2" s="1"/>
  <c r="U51" i="2"/>
  <c r="O51" i="2"/>
  <c r="J51" i="2"/>
  <c r="I51" i="2"/>
  <c r="C50" i="2"/>
  <c r="D49" i="2"/>
  <c r="V41" i="2"/>
  <c r="J41" i="2"/>
  <c r="D39" i="2"/>
  <c r="V38" i="2"/>
  <c r="U38" i="2"/>
  <c r="O38" i="2"/>
  <c r="U37" i="2"/>
  <c r="P37" i="2"/>
  <c r="O37" i="2"/>
  <c r="I37" i="2"/>
  <c r="U36" i="2"/>
  <c r="P36" i="2"/>
  <c r="O36" i="2"/>
  <c r="I36" i="2"/>
  <c r="C35" i="2"/>
  <c r="P34" i="2"/>
  <c r="D34" i="2"/>
  <c r="V33" i="2"/>
  <c r="V34" i="2" s="1"/>
  <c r="V36" i="2" s="1"/>
  <c r="J33" i="2"/>
  <c r="J34" i="2" s="1"/>
  <c r="P26" i="2"/>
  <c r="D24" i="2"/>
  <c r="U22" i="2"/>
  <c r="P22" i="2"/>
  <c r="O22" i="2"/>
  <c r="I22" i="2"/>
  <c r="U21" i="2"/>
  <c r="O21" i="2"/>
  <c r="I21" i="2"/>
  <c r="C20" i="2"/>
  <c r="P19" i="2"/>
  <c r="D19" i="2"/>
  <c r="D20" i="2" s="1"/>
  <c r="V18" i="2"/>
  <c r="V19" i="2" s="1"/>
  <c r="J18" i="2"/>
  <c r="J19" i="2" s="1"/>
  <c r="P11" i="2"/>
  <c r="J11" i="2"/>
  <c r="D9" i="2"/>
  <c r="I8" i="2"/>
  <c r="U7" i="2"/>
  <c r="P7" i="2"/>
  <c r="O7" i="2"/>
  <c r="I7" i="2"/>
  <c r="U6" i="2"/>
  <c r="O6" i="2"/>
  <c r="I6" i="2"/>
  <c r="C6" i="2"/>
  <c r="D6" i="2" s="1"/>
  <c r="D8" i="2" s="1"/>
  <c r="D10" i="2" s="1"/>
  <c r="D11" i="2" s="1"/>
  <c r="I6" i="1" s="1"/>
  <c r="C5" i="2"/>
  <c r="D5" i="2" s="1"/>
  <c r="P4" i="2"/>
  <c r="V3" i="2"/>
  <c r="V4" i="2" s="1"/>
  <c r="J3" i="2"/>
  <c r="J4" i="2" s="1"/>
  <c r="E9" i="1"/>
  <c r="C9" i="1"/>
  <c r="E8" i="1"/>
  <c r="C8" i="1"/>
  <c r="M7" i="1"/>
  <c r="E7" i="1"/>
  <c r="C7" i="1"/>
  <c r="C6" i="1"/>
  <c r="V6" i="2" l="1"/>
  <c r="V7" i="2"/>
  <c r="O5" i="2"/>
  <c r="P5" i="2" s="1"/>
  <c r="P10" i="2" s="1"/>
  <c r="P12" i="2" s="1"/>
  <c r="P13" i="2" s="1"/>
  <c r="K6" i="1" s="1"/>
  <c r="U5" i="2"/>
  <c r="V5" i="2" s="1"/>
  <c r="I5" i="2"/>
  <c r="J5" i="2" s="1"/>
  <c r="J10" i="2" s="1"/>
  <c r="J12" i="2" s="1"/>
  <c r="J13" i="2" s="1"/>
  <c r="J6" i="1" s="1"/>
  <c r="U50" i="2"/>
  <c r="O50" i="2"/>
  <c r="I50" i="2"/>
  <c r="J50" i="2" s="1"/>
  <c r="J7" i="2"/>
  <c r="J6" i="2"/>
  <c r="J8" i="2"/>
  <c r="O53" i="2"/>
  <c r="C51" i="2"/>
  <c r="I53" i="2"/>
  <c r="J53" i="2" s="1"/>
  <c r="J55" i="2" s="1"/>
  <c r="J57" i="2" s="1"/>
  <c r="J58" i="2" s="1"/>
  <c r="J9" i="1" s="1"/>
  <c r="U53" i="2"/>
  <c r="I120" i="5"/>
  <c r="I124" i="5" s="1"/>
  <c r="I157" i="5" s="1"/>
  <c r="I120" i="6"/>
  <c r="I124" i="6" s="1"/>
  <c r="I157" i="6" s="1"/>
  <c r="I120" i="7"/>
  <c r="I124" i="7" s="1"/>
  <c r="I157" i="7" s="1"/>
  <c r="I120" i="4"/>
  <c r="I124" i="4" s="1"/>
  <c r="I157" i="4" s="1"/>
  <c r="J21" i="2"/>
  <c r="J23" i="2"/>
  <c r="J20" i="2"/>
  <c r="J25" i="2" s="1"/>
  <c r="J27" i="2" s="1"/>
  <c r="J28" i="2" s="1"/>
  <c r="J7" i="1" s="1"/>
  <c r="J22" i="2"/>
  <c r="O23" i="2"/>
  <c r="P23" i="2" s="1"/>
  <c r="I23" i="2"/>
  <c r="C21" i="2"/>
  <c r="U23" i="2"/>
  <c r="I87" i="4"/>
  <c r="D36" i="2"/>
  <c r="V23" i="2"/>
  <c r="I60" i="6"/>
  <c r="I72" i="6" s="1"/>
  <c r="I80" i="6" s="1"/>
  <c r="I31" i="6"/>
  <c r="I20" i="2"/>
  <c r="O20" i="2"/>
  <c r="P20" i="2" s="1"/>
  <c r="E6" i="1"/>
  <c r="E10" i="1" s="1"/>
  <c r="V25" i="2"/>
  <c r="V27" i="2" s="1"/>
  <c r="V28" i="2" s="1"/>
  <c r="L7" i="1" s="1"/>
  <c r="D35" i="2"/>
  <c r="J37" i="2"/>
  <c r="B95" i="4"/>
  <c r="D51" i="2"/>
  <c r="D53" i="2" s="1"/>
  <c r="D55" i="2" s="1"/>
  <c r="D56" i="2" s="1"/>
  <c r="I9" i="1" s="1"/>
  <c r="V21" i="2"/>
  <c r="P38" i="2"/>
  <c r="D50" i="2"/>
  <c r="P6" i="2"/>
  <c r="P21" i="2"/>
  <c r="I90" i="4"/>
  <c r="H90" i="4" s="1"/>
  <c r="I39" i="4"/>
  <c r="H54" i="6"/>
  <c r="P49" i="2"/>
  <c r="I65" i="7"/>
  <c r="J38" i="2"/>
  <c r="J36" i="2"/>
  <c r="I38" i="2"/>
  <c r="C36" i="2"/>
  <c r="U8" i="2"/>
  <c r="V8" i="2" s="1"/>
  <c r="O8" i="2"/>
  <c r="P8" i="2" s="1"/>
  <c r="I29" i="7"/>
  <c r="I71" i="7"/>
  <c r="V37" i="2"/>
  <c r="U20" i="2"/>
  <c r="I38" i="4"/>
  <c r="I98" i="4"/>
  <c r="V20" i="2"/>
  <c r="V22" i="2"/>
  <c r="D38" i="2"/>
  <c r="D40" i="2" s="1"/>
  <c r="D41" i="2" s="1"/>
  <c r="I8" i="1" s="1"/>
  <c r="D21" i="2"/>
  <c r="D23" i="2" s="1"/>
  <c r="D25" i="2" s="1"/>
  <c r="D26" i="2" s="1"/>
  <c r="I7" i="1" s="1"/>
  <c r="D79" i="2"/>
  <c r="M6" i="1" s="1"/>
  <c r="J26" i="2"/>
  <c r="I31" i="5"/>
  <c r="V10" i="2" l="1"/>
  <c r="V12" i="2" s="1"/>
  <c r="V13" i="2" s="1"/>
  <c r="L6" i="1" s="1"/>
  <c r="P25" i="2"/>
  <c r="P27" i="2" s="1"/>
  <c r="P28" i="2" s="1"/>
  <c r="K7" i="1" s="1"/>
  <c r="V48" i="2"/>
  <c r="V49" i="2" s="1"/>
  <c r="I60" i="7"/>
  <c r="I72" i="7" s="1"/>
  <c r="I80" i="7" s="1"/>
  <c r="I31" i="7"/>
  <c r="I35" i="2"/>
  <c r="J35" i="2" s="1"/>
  <c r="J40" i="2" s="1"/>
  <c r="J42" i="2" s="1"/>
  <c r="J43" i="2" s="1"/>
  <c r="J8" i="1" s="1"/>
  <c r="U35" i="2"/>
  <c r="V35" i="2" s="1"/>
  <c r="V40" i="2" s="1"/>
  <c r="V42" i="2" s="1"/>
  <c r="V43" i="2" s="1"/>
  <c r="L8" i="1" s="1"/>
  <c r="O35" i="2"/>
  <c r="P35" i="2" s="1"/>
  <c r="P40" i="2" s="1"/>
  <c r="P42" i="2" s="1"/>
  <c r="P43" i="2" s="1"/>
  <c r="K8" i="1" s="1"/>
  <c r="P52" i="2"/>
  <c r="P53" i="2"/>
  <c r="P50" i="2"/>
  <c r="P51" i="2"/>
  <c r="P55" i="2" s="1"/>
  <c r="P57" i="2" s="1"/>
  <c r="P58" i="2" s="1"/>
  <c r="K9" i="1" s="1"/>
  <c r="I99" i="4"/>
  <c r="I90" i="5"/>
  <c r="H90" i="5" s="1"/>
  <c r="I38" i="5"/>
  <c r="B95" i="5"/>
  <c r="I39" i="5"/>
  <c r="I98" i="5"/>
  <c r="I153" i="5"/>
  <c r="I87" i="5"/>
  <c r="I40" i="4"/>
  <c r="I90" i="6"/>
  <c r="H90" i="6" s="1"/>
  <c r="I38" i="6"/>
  <c r="B95" i="6"/>
  <c r="I39" i="6"/>
  <c r="I87" i="6"/>
  <c r="I98" i="6"/>
  <c r="I153" i="6"/>
  <c r="I99" i="6" l="1"/>
  <c r="I40" i="5"/>
  <c r="I153" i="7"/>
  <c r="I90" i="7"/>
  <c r="H90" i="7" s="1"/>
  <c r="I38" i="7"/>
  <c r="I40" i="7" s="1"/>
  <c r="I78" i="7" s="1"/>
  <c r="I87" i="7"/>
  <c r="B95" i="7"/>
  <c r="I98" i="7"/>
  <c r="I47" i="7"/>
  <c r="I53" i="7"/>
  <c r="I39" i="7"/>
  <c r="I40" i="6"/>
  <c r="V52" i="2"/>
  <c r="V50" i="2"/>
  <c r="V55" i="2" s="1"/>
  <c r="V57" i="2" s="1"/>
  <c r="V58" i="2" s="1"/>
  <c r="L9" i="1" s="1"/>
  <c r="V53" i="2"/>
  <c r="V51" i="2"/>
  <c r="I78" i="4"/>
  <c r="I52" i="4"/>
  <c r="I50" i="4"/>
  <c r="I46" i="4"/>
  <c r="I49" i="4"/>
  <c r="I47" i="4"/>
  <c r="I85" i="4"/>
  <c r="I48" i="4"/>
  <c r="I88" i="4"/>
  <c r="I51" i="4"/>
  <c r="I53" i="4"/>
  <c r="I99" i="5"/>
  <c r="H99" i="5" s="1"/>
  <c r="H99" i="4"/>
  <c r="I49" i="7" l="1"/>
  <c r="I50" i="7"/>
  <c r="I85" i="7"/>
  <c r="I48" i="7"/>
  <c r="I78" i="5"/>
  <c r="I52" i="5"/>
  <c r="I51" i="5"/>
  <c r="I48" i="5"/>
  <c r="I85" i="5"/>
  <c r="I50" i="5"/>
  <c r="I46" i="5"/>
  <c r="I49" i="5"/>
  <c r="I88" i="5"/>
  <c r="I53" i="5"/>
  <c r="I47" i="5"/>
  <c r="I88" i="7"/>
  <c r="I51" i="7"/>
  <c r="I54" i="4"/>
  <c r="I79" i="4" s="1"/>
  <c r="I81" i="4" s="1"/>
  <c r="I89" i="4"/>
  <c r="H89" i="4" s="1"/>
  <c r="H88" i="4"/>
  <c r="I46" i="7"/>
  <c r="H85" i="4"/>
  <c r="I86" i="4"/>
  <c r="H86" i="4" s="1"/>
  <c r="I78" i="6"/>
  <c r="I49" i="6"/>
  <c r="I46" i="6"/>
  <c r="I52" i="6"/>
  <c r="I50" i="6"/>
  <c r="I48" i="6"/>
  <c r="I85" i="6"/>
  <c r="I88" i="6"/>
  <c r="I53" i="6"/>
  <c r="I47" i="6"/>
  <c r="I51" i="6"/>
  <c r="H99" i="6"/>
  <c r="I99" i="7"/>
  <c r="H99" i="7" s="1"/>
  <c r="I52" i="7"/>
  <c r="I154" i="4" l="1"/>
  <c r="E95" i="4"/>
  <c r="I81" i="5"/>
  <c r="I81" i="6"/>
  <c r="I89" i="5"/>
  <c r="H89" i="5" s="1"/>
  <c r="H88" i="5"/>
  <c r="I86" i="7"/>
  <c r="H86" i="7" s="1"/>
  <c r="H85" i="7"/>
  <c r="I54" i="6"/>
  <c r="I79" i="6" s="1"/>
  <c r="I89" i="7"/>
  <c r="H89" i="7" s="1"/>
  <c r="H88" i="7"/>
  <c r="H85" i="5"/>
  <c r="I86" i="5"/>
  <c r="H86" i="5" s="1"/>
  <c r="I54" i="7"/>
  <c r="I79" i="7" s="1"/>
  <c r="I81" i="7" s="1"/>
  <c r="H85" i="6"/>
  <c r="I86" i="6"/>
  <c r="H86" i="6" s="1"/>
  <c r="I91" i="4"/>
  <c r="I54" i="5"/>
  <c r="I79" i="5" s="1"/>
  <c r="I89" i="6"/>
  <c r="H89" i="6" s="1"/>
  <c r="H88" i="6"/>
  <c r="I154" i="5" l="1"/>
  <c r="E95" i="5"/>
  <c r="I91" i="7"/>
  <c r="I91" i="6"/>
  <c r="I91" i="5"/>
  <c r="I155" i="4"/>
  <c r="H95" i="4"/>
  <c r="I95" i="4" s="1"/>
  <c r="E95" i="7"/>
  <c r="I154" i="7"/>
  <c r="E95" i="6"/>
  <c r="I154" i="6"/>
  <c r="I104" i="4" l="1"/>
  <c r="I103" i="4"/>
  <c r="I101" i="4"/>
  <c r="I100" i="4"/>
  <c r="I105" i="4" s="1"/>
  <c r="I114" i="4" s="1"/>
  <c r="I116" i="4" s="1"/>
  <c r="I102" i="4"/>
  <c r="I95" i="7"/>
  <c r="H95" i="6"/>
  <c r="I95" i="6" s="1"/>
  <c r="I155" i="6"/>
  <c r="I155" i="5"/>
  <c r="H95" i="5"/>
  <c r="I95" i="5" s="1"/>
  <c r="H95" i="7"/>
  <c r="I155" i="7"/>
  <c r="I101" i="5" l="1"/>
  <c r="I102" i="5"/>
  <c r="I100" i="5"/>
  <c r="I103" i="5"/>
  <c r="I104" i="5"/>
  <c r="I100" i="6"/>
  <c r="I104" i="6"/>
  <c r="I103" i="6"/>
  <c r="I102" i="6"/>
  <c r="I101" i="6"/>
  <c r="I103" i="7"/>
  <c r="I104" i="7"/>
  <c r="I100" i="7"/>
  <c r="I102" i="7"/>
  <c r="I101" i="7"/>
  <c r="I156" i="4"/>
  <c r="I158" i="4" s="1"/>
  <c r="I130" i="4"/>
  <c r="I131" i="4" s="1"/>
  <c r="I132" i="4" s="1"/>
  <c r="I133" i="4" s="1"/>
  <c r="I105" i="6" l="1"/>
  <c r="I114" i="6" s="1"/>
  <c r="I116" i="6" s="1"/>
  <c r="I105" i="7"/>
  <c r="I114" i="7" s="1"/>
  <c r="I116" i="7" s="1"/>
  <c r="I134" i="4"/>
  <c r="I105" i="5"/>
  <c r="I114" i="5" s="1"/>
  <c r="I116" i="5" s="1"/>
  <c r="I138" i="4" l="1"/>
  <c r="I141" i="4"/>
  <c r="I137" i="4"/>
  <c r="I156" i="5"/>
  <c r="I158" i="5" s="1"/>
  <c r="I132" i="5"/>
  <c r="I133" i="5" s="1"/>
  <c r="I130" i="5"/>
  <c r="I131" i="5" s="1"/>
  <c r="I134" i="5" s="1"/>
  <c r="I156" i="7"/>
  <c r="I158" i="7" s="1"/>
  <c r="I130" i="7"/>
  <c r="I131" i="7" s="1"/>
  <c r="I156" i="6"/>
  <c r="I158" i="6" s="1"/>
  <c r="I130" i="6"/>
  <c r="I131" i="6" s="1"/>
  <c r="I138" i="5" l="1"/>
  <c r="I137" i="5"/>
  <c r="I141" i="5"/>
  <c r="I132" i="7"/>
  <c r="I133" i="7" s="1"/>
  <c r="I144" i="4"/>
  <c r="I142" i="4"/>
  <c r="I159" i="4" s="1"/>
  <c r="I160" i="4" s="1"/>
  <c r="I134" i="7"/>
  <c r="I160" i="5"/>
  <c r="I142" i="5"/>
  <c r="I159" i="5" s="1"/>
  <c r="I132" i="6"/>
  <c r="I133" i="6" s="1"/>
  <c r="I134" i="6"/>
  <c r="I163" i="5" l="1"/>
  <c r="G165" i="5" s="1"/>
  <c r="F7" i="1"/>
  <c r="I141" i="7"/>
  <c r="I138" i="7"/>
  <c r="I137" i="7"/>
  <c r="I144" i="5"/>
  <c r="F6" i="1"/>
  <c r="I163" i="4"/>
  <c r="G165" i="4" s="1"/>
  <c r="I141" i="6"/>
  <c r="I137" i="6"/>
  <c r="I144" i="6" s="1"/>
  <c r="I138" i="6"/>
  <c r="I144" i="7" l="1"/>
  <c r="I142" i="7"/>
  <c r="I159" i="7" s="1"/>
  <c r="I160" i="7" s="1"/>
  <c r="G6" i="1"/>
  <c r="G169" i="4"/>
  <c r="H6" i="1" s="1"/>
  <c r="N6" i="1" s="1"/>
  <c r="G7" i="1"/>
  <c r="G169" i="5"/>
  <c r="H7" i="1" s="1"/>
  <c r="N7" i="1" s="1"/>
  <c r="I142" i="6"/>
  <c r="I159" i="6" s="1"/>
  <c r="I160" i="6" s="1"/>
  <c r="I163" i="6" l="1"/>
  <c r="G165" i="6" s="1"/>
  <c r="F8" i="1"/>
  <c r="I163" i="7"/>
  <c r="G165" i="7" s="1"/>
  <c r="F9" i="1"/>
  <c r="G169" i="7" l="1"/>
  <c r="H9" i="1" s="1"/>
  <c r="N9" i="1" s="1"/>
  <c r="G9" i="1"/>
  <c r="G169" i="6"/>
  <c r="H8" i="1" s="1"/>
  <c r="N8" i="1" s="1"/>
  <c r="N10" i="1" s="1"/>
  <c r="N12" i="1" s="1"/>
  <c r="G8" i="1"/>
</calcChain>
</file>

<file path=xl/sharedStrings.xml><?xml version="1.0" encoding="utf-8"?>
<sst xmlns="http://schemas.openxmlformats.org/spreadsheetml/2006/main" count="1200" uniqueCount="232">
  <si>
    <t>ANEXO IV DO EDITAL – RESUMO POSTOS GRUPO 03</t>
  </si>
  <si>
    <t>GRUPO</t>
  </si>
  <si>
    <t>ITEM</t>
  </si>
  <si>
    <t>POSTO</t>
  </si>
  <si>
    <t>LOCAL</t>
  </si>
  <si>
    <t>NÚMERO DE POSTOS</t>
  </si>
  <si>
    <t>VALOR MENSAL DE CADA POSTO</t>
  </si>
  <si>
    <t>VALOR MENSAL DOS POSTOS</t>
  </si>
  <si>
    <t>VALOR PARA 12 MESES DOS POSTOS</t>
  </si>
  <si>
    <t>CUSTO VARIÁVEL ANUAL</t>
  </si>
  <si>
    <t>VALOR TOTAL DOS POSTOS</t>
  </si>
  <si>
    <t>DIÁRIAS</t>
  </si>
  <si>
    <t>HORA EXTRA</t>
  </si>
  <si>
    <t>VALE REFEIÇÃO</t>
  </si>
  <si>
    <t>HORA NOTURNA</t>
  </si>
  <si>
    <t>Credenciamento (Credencial / Curso)</t>
  </si>
  <si>
    <t>SRRF03 e IRF/APM</t>
  </si>
  <si>
    <t>SRRF03, DIREP e ALF/FOR</t>
  </si>
  <si>
    <t>IRF/PECEM</t>
  </si>
  <si>
    <t>DRF/JNE</t>
  </si>
  <si>
    <t>TOTAL</t>
  </si>
  <si>
    <t>VALOR TOTAL DO GRUPO 03</t>
  </si>
  <si>
    <t>Custos Variáveis – Motorista 12 a 18T – SRRF03 e IRF/APM (12 meses)</t>
  </si>
  <si>
    <t xml:space="preserve">DIÁRIA COM PERNOITE - VIAGENS A TRABALHO </t>
  </si>
  <si>
    <t>Vale Lanche</t>
  </si>
  <si>
    <t>Valor Da Hora Normal</t>
  </si>
  <si>
    <t xml:space="preserve">Valor da Diária com Pernoite  </t>
  </si>
  <si>
    <t>Valor Da Hora Extra</t>
  </si>
  <si>
    <t>Valor Lanche</t>
  </si>
  <si>
    <t>Valor da Hora Noturna</t>
  </si>
  <si>
    <t>Custos Indiretos</t>
  </si>
  <si>
    <t>Encargos Sociais e Trabalhistas</t>
  </si>
  <si>
    <t>Tributos</t>
  </si>
  <si>
    <t>Quantidade Mensal Estimada</t>
  </si>
  <si>
    <t>Lucro</t>
  </si>
  <si>
    <t>Custo Mensal Estimado por Posto</t>
  </si>
  <si>
    <t>Quantidade de Postos</t>
  </si>
  <si>
    <t>Quantidade Mensal Estimada de Horas Extras</t>
  </si>
  <si>
    <t>Quantidade Mensal Estimada de Vale Lanche</t>
  </si>
  <si>
    <t>Quantidade Mensal Estimada de Horas Noturnas</t>
  </si>
  <si>
    <t>Custo Mensal Estimado do Posto</t>
  </si>
  <si>
    <t>Custo para 12 Meses</t>
  </si>
  <si>
    <t>Custo Mensal Estimado dos Postos</t>
  </si>
  <si>
    <t>Custos Variáveis – Motorista Acima de 18T – SRRF03 DIREP ALF-FOR (12 meses)</t>
  </si>
  <si>
    <t>Custos Variáveis – Motorista 12 a 18T – IRF/PCE (12 meses)</t>
  </si>
  <si>
    <t>Custos Variáveis – Motorista Acima de 18T – DRF/JNE (12 meses)</t>
  </si>
  <si>
    <t>Custos Variáveis Anuais (12 meses)</t>
  </si>
  <si>
    <t>Preço de referência (unitário)</t>
  </si>
  <si>
    <t>QTD Anual</t>
  </si>
  <si>
    <t>Valor total (R$)</t>
  </si>
  <si>
    <t>Credenciamento</t>
  </si>
  <si>
    <t>Cursos – COVE, PISOA e AVSEC</t>
  </si>
  <si>
    <t>TOTAL (SOMA)</t>
  </si>
  <si>
    <t>VALOR TOTAL DO CREDENCIAMENTO E CURSOS</t>
  </si>
  <si>
    <t>Posto</t>
  </si>
  <si>
    <t>Local da Prestação do Serviço</t>
  </si>
  <si>
    <t>Quantidade
De Empregados Que Precisam do Credenciamento e Curso</t>
  </si>
  <si>
    <t>Valor anual do
Credenciamento
e Cursos (R$)</t>
  </si>
  <si>
    <t>Motorista Caminhão
12 a 18 Toneladas</t>
  </si>
  <si>
    <t>IRF/APM</t>
  </si>
  <si>
    <t>Motorista Caminhão
Acima de 18 Toneladas</t>
  </si>
  <si>
    <t>DIREP/SRRF03</t>
  </si>
  <si>
    <t>Observação:</t>
  </si>
  <si>
    <t>Não pode alterar do Credenciamento e dos Cursos. O valor da diária não pode ser alterado para menor</t>
  </si>
  <si>
    <t>Uniforme – Motorista (12 meses)</t>
  </si>
  <si>
    <t>Método</t>
  </si>
  <si>
    <t>Calça social/saia</t>
  </si>
  <si>
    <t>Média Saneada do TCU</t>
  </si>
  <si>
    <t>Camisa social (manga curta)</t>
  </si>
  <si>
    <t>Sapato social</t>
  </si>
  <si>
    <t>Meia (pares)</t>
  </si>
  <si>
    <t>Cinto</t>
  </si>
  <si>
    <t>Crachá</t>
  </si>
  <si>
    <t>Valor mensal:</t>
  </si>
  <si>
    <t>PLANILHA DE CUSTOS E FORMAÇÃO DE PREÇOS</t>
  </si>
  <si>
    <t xml:space="preserve">Nº do processo: </t>
  </si>
  <si>
    <t>13075.044558/2026-12</t>
  </si>
  <si>
    <t xml:space="preserve">Licitação nº: </t>
  </si>
  <si>
    <t>90008/2026</t>
  </si>
  <si>
    <t xml:space="preserve">Dia: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</si>
  <si>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</si>
  <si>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</si>
  <si>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</si>
  <si>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</si>
  <si>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</si>
  <si>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Fortaleza/CE</t>
  </si>
  <si>
    <t>C</t>
  </si>
  <si>
    <t>Ano do Acordo, Convenção ou Dissídio Coletivo</t>
  </si>
  <si>
    <t>CCT 2025/2026 CE000510/2025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</si>
  <si>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</si>
  <si>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</si>
  <si>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</si>
  <si>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</si>
  <si>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</si>
  <si>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</t>
  </si>
  <si>
    <t>Motorista Categoria “D” – Caminhão de 12 a 18 Toneladas</t>
  </si>
  <si>
    <t>posto</t>
  </si>
  <si>
    <r>
      <rPr>
        <b/>
        <sz val="15"/>
        <color rgb="FF000000"/>
        <rFont val="Arial"/>
        <family val="2"/>
        <charset val="1"/>
      </rPr>
      <t xml:space="preserve">1. MÓDULOS
</t>
    </r>
    <r>
      <rPr>
        <b/>
        <sz val="12"/>
        <color rgb="FF000000"/>
        <rFont val="Arial"/>
        <family val="2"/>
        <charset val="1"/>
      </rPr>
      <t xml:space="preserve">Mão de obra
</t>
    </r>
    <r>
      <rPr>
        <b/>
        <sz val="11"/>
        <color rgb="FF000000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</si>
  <si>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</si>
  <si>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</si>
  <si>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Motorista</t>
  </si>
  <si>
    <t>Classificação Brasileira de Ocupações (CBO)</t>
  </si>
  <si>
    <t>7823-10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</si>
  <si>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44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Cláusula 3ª da Termo Aditivo a CCT CE000025/2026</t>
    </r>
  </si>
  <si>
    <t>Categoria Profissional (vinculada à execução contratual)</t>
  </si>
  <si>
    <t>Motorista Categoria “D” – 
Caminhão de 12 a 18 Toneladas</t>
  </si>
  <si>
    <t>Data-Base da Categoria (dia/mês/ano)</t>
  </si>
  <si>
    <t>Módulo 1: Composição da Remuneração</t>
  </si>
  <si>
    <t>Composição da Remuneração</t>
  </si>
  <si>
    <t>Percentual
(%)</t>
  </si>
  <si>
    <t>Valor
(R$)</t>
  </si>
  <si>
    <t>Salário-Base (jornada de 40 horas semanais)</t>
  </si>
  <si>
    <t>F</t>
  </si>
  <si>
    <t xml:space="preserve">Outros (especificar)                                          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</si>
  <si>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</si>
  <si>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</si>
  <si>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</si>
  <si>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</si>
  <si>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0"/>
        <color rgb="FF000000"/>
        <rFont val="Arial"/>
        <family val="2"/>
        <charset val="1"/>
      </rPr>
      <t>13º (décimo terceiro) Salário</t>
    </r>
    <r>
      <rPr>
        <b/>
        <sz val="10"/>
        <rFont val="Arial"/>
        <family val="2"/>
        <charset val="1"/>
      </rPr>
      <t xml:space="preserve"> e</t>
    </r>
    <r>
      <rPr>
        <b/>
        <sz val="10"/>
        <color rgb="FF000000"/>
        <rFont val="Arial"/>
        <family val="2"/>
        <charset val="1"/>
      </rPr>
      <t xml:space="preserve"> Adicional de Férias</t>
    </r>
  </si>
  <si>
    <t>Percentual (%)</t>
  </si>
  <si>
    <t>Valor (R$)</t>
  </si>
  <si>
    <t>13º (décimo terceiro) Salário</t>
  </si>
  <si>
    <t>Adicional de Férias</t>
  </si>
  <si>
    <r>
      <rPr>
        <b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  <charset val="1"/>
      </rPr>
      <t>(Base de cálculo: Módulo 1 + Submódulo 2.1)</t>
    </r>
  </si>
  <si>
    <t>2.2</t>
  </si>
  <si>
    <t>GPS, FGTS e outras contribuições</t>
  </si>
  <si>
    <t>INSS</t>
  </si>
  <si>
    <t>Salário Educação</t>
  </si>
  <si>
    <t>RAT x FAP
Cálculo do valor: % do SAT x FAP (Fator Acidentário de Prevenção de cada empresa)</t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</si>
  <si>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</si>
  <si>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</si>
  <si>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</si>
  <si>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</si>
  <si>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</si>
  <si>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</si>
  <si>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</si>
  <si>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</si>
  <si>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</si>
  <si>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</si>
  <si>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</si>
  <si>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</si>
  <si>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</si>
  <si>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Transporte</t>
  </si>
  <si>
    <t>A.1) Valor da passagem do transporte coletivo no município de prestação dos serviços:</t>
  </si>
  <si>
    <t>A.2) Quantidade de passagens por dia por empregado:</t>
  </si>
  <si>
    <t>A.3) Quantidade de dias do mês de recebimento de passagens</t>
  </si>
  <si>
    <t>A.4) Participação do empregado em percentual do salário-base</t>
  </si>
  <si>
    <r>
      <rPr>
        <b/>
        <sz val="10"/>
        <color rgb="FF000000"/>
        <rFont val="Arial"/>
        <family val="2"/>
        <charset val="1"/>
      </rPr>
      <t>Auxílio-Refeição/Alimentação  –</t>
    </r>
    <r>
      <rPr>
        <b/>
        <sz val="10"/>
        <color rgb="FFFF0000"/>
        <rFont val="Arial"/>
        <family val="2"/>
        <charset val="1"/>
      </rPr>
      <t xml:space="preserve"> Cláusula 10ª da CCT</t>
    </r>
  </si>
  <si>
    <t>B.1) Valor do auxílio-alimentação (dia)</t>
  </si>
  <si>
    <t>B.2) Quantidade de dias do mês de recebimento de auxílio-alimentação</t>
  </si>
  <si>
    <t>B.3) Participação do empregado sobre o auxílio-alimentação</t>
  </si>
  <si>
    <r>
      <rPr>
        <b/>
        <sz val="10"/>
        <color rgb="FF000000"/>
        <rFont val="Arial"/>
        <family val="2"/>
        <charset val="1"/>
      </rPr>
      <t xml:space="preserve">Plano de Saúde – </t>
    </r>
    <r>
      <rPr>
        <b/>
        <sz val="10"/>
        <color rgb="FFFF0000"/>
        <rFont val="Arial"/>
        <family val="2"/>
        <charset val="1"/>
      </rPr>
      <t>Cláusula 13 da CCT</t>
    </r>
  </si>
  <si>
    <r>
      <rPr>
        <b/>
        <sz val="10"/>
        <color rgb="FF000000"/>
        <rFont val="Arial"/>
        <family val="2"/>
        <charset val="1"/>
      </rPr>
      <t xml:space="preserve">Cesta Básica – </t>
    </r>
    <r>
      <rPr>
        <b/>
        <sz val="10"/>
        <color rgb="FFFF0000"/>
        <rFont val="Arial"/>
        <family val="2"/>
        <charset val="1"/>
      </rPr>
      <t>Cláusula 11 da CCT</t>
    </r>
  </si>
  <si>
    <r>
      <rPr>
        <b/>
        <sz val="10"/>
        <color rgb="FF000000"/>
        <rFont val="Arial"/>
        <family val="2"/>
        <charset val="1"/>
      </rPr>
      <t xml:space="preserve">Auxílio Funeral – </t>
    </r>
    <r>
      <rPr>
        <b/>
        <sz val="10"/>
        <color rgb="FFFF0000"/>
        <rFont val="Arial"/>
        <family val="2"/>
        <charset val="1"/>
      </rPr>
      <t xml:space="preserve">Cláusula 14 da CCT – </t>
    </r>
    <r>
      <rPr>
        <b/>
        <sz val="9"/>
        <color rgb="FFFF0000"/>
        <rFont val="Arial"/>
        <family val="2"/>
        <charset val="1"/>
      </rPr>
      <t>(2 x salário-base x 0,003)/12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</si>
  <si>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</si>
  <si>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</si>
  <si>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</si>
  <si>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</si>
  <si>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</si>
  <si>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</si>
  <si>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Aviso Prévio Indenizado</t>
  </si>
  <si>
    <t>Incidência do FGTS sobre o Aviso Prévio Indenizado</t>
  </si>
  <si>
    <t>Multa do FGTS sobre o Aviso Prévio Indenizado</t>
  </si>
  <si>
    <t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</si>
  <si>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</si>
  <si>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</si>
  <si>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>Módulo 4 - Custo de Reposição do Profissional Ausente</t>
  </si>
  <si>
    <t>Base de cálculo para o Custo de Reposição do Profissional Ausente (substituto): BCCPA</t>
  </si>
  <si>
    <t>Rem =</t>
  </si>
  <si>
    <t xml:space="preserve">MOD 2 (sem VA e VT) = </t>
  </si>
  <si>
    <t>MOD 3 =</t>
  </si>
  <si>
    <t>Submódulo 4.1 – Substituto nas Ausências Legais</t>
  </si>
  <si>
    <t>4.1</t>
  </si>
  <si>
    <t>Substituto nas Ausências Legais</t>
  </si>
  <si>
    <t>Substituto na cobertura de Férias</t>
  </si>
  <si>
    <t>A.1</t>
  </si>
  <si>
    <t>Incidência do submódulo 2.2 sobre 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</si>
  <si>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</si>
  <si>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</si>
  <si>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</si>
  <si>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</si>
  <si>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</si>
  <si>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</si>
  <si>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</si>
  <si>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</si>
  <si>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</si>
  <si>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</si>
  <si>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</si>
  <si>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</si>
  <si>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</si>
  <si>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</si>
  <si>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</si>
  <si>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</si>
  <si>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</si>
  <si>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</si>
  <si>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Módulo 6 -  Custos Indiretos, Lucro e Tributos</t>
  </si>
  <si>
    <t>Custos Indiretos, Lucro e Tributos</t>
  </si>
  <si>
    <t>BASE DE CÁLCULO DOS CUSTOS INDIRETOS</t>
  </si>
  <si>
    <t>-</t>
  </si>
  <si>
    <t>BASE DE CÁLCULO DO LUCRO</t>
  </si>
  <si>
    <t>BASE DE CÁLCULO DOS TRIBUTOS</t>
  </si>
  <si>
    <t>C.1    Tributos Federais (especificar)</t>
  </si>
  <si>
    <r>
      <rPr>
        <b/>
        <sz val="12"/>
        <color rgb="FF000000"/>
        <rFont val="Arial"/>
        <family val="2"/>
        <charset val="1"/>
      </rPr>
      <t>a) Cofins</t>
    </r>
    <r>
      <rPr>
        <b/>
        <sz val="10"/>
        <color rgb="FF000000"/>
        <rFont val="Arial"/>
        <family val="2"/>
        <charset val="1"/>
      </rPr>
      <t xml:space="preserve"> </t>
    </r>
  </si>
  <si>
    <t>b) PIS</t>
  </si>
  <si>
    <t>C.2   Tributos Estaduais (especificar)</t>
  </si>
  <si>
    <t>C.3   Tributos Municipais (especificar):</t>
  </si>
  <si>
    <t xml:space="preserve">a) ISS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</si>
  <si>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</si>
  <si>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</si>
  <si>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</si>
  <si>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</si>
  <si>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</si>
  <si>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/>
        <sz val="12"/>
        <color rgb="FF000000"/>
        <rFont val="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</si>
  <si>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</si>
  <si>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</si>
  <si>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</si>
  <si>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</si>
  <si>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</si>
  <si>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</si>
  <si>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</si>
  <si>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</si>
  <si>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Valor total mensal dos postos de serviço</t>
  </si>
  <si>
    <t>Valor mensal do serviço</t>
  </si>
  <si>
    <t>Número de meses do contrato</t>
  </si>
  <si>
    <t>Valor global da proposta (12 meses)</t>
  </si>
  <si>
    <t>Motorista Categoria “E” – Caminhão Acima de 18 Toneladas</t>
  </si>
  <si>
    <t>7825-10</t>
  </si>
  <si>
    <t>Motorista Categoria “E” – 
Caminhão Acima de
18 Toneladas</t>
  </si>
  <si>
    <t>São Gonçalo do Amarante/CE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</si>
  <si>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40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Cláusula 3ª da Termo Aditivo a CCT CE000025/2026</t>
    </r>
  </si>
  <si>
    <t>Salário-Base (jornada de 44 horas semanais)</t>
  </si>
  <si>
    <t>Juazeiro do Norte/CE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</si>
</sst>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R$-416]\ #,##0.00;[Red]\-[$R$-416]\ #,##0.00"/>
    <numFmt numFmtId="165" formatCode="_-[$R$-416]\ * #,##0.00_-;\-[$R$-416]\ * #,##0.00_-;_-[$R$-416]\ * \-??_-;_-@_-"/>
    <numFmt numFmtId="166" formatCode="#,##0.00\ ;\(#,##0.00\);\-#\ ;@\ "/>
    <numFmt numFmtId="167" formatCode="&quot;R$ &quot;#,##0.00;[Red]&quot;-R$ &quot;#,##0.00"/>
    <numFmt numFmtId="168" formatCode="&quot;R$ &quot;#,##0.00"/>
    <numFmt numFmtId="169" formatCode="d/m/yyyy"/>
    <numFmt numFmtId="170" formatCode="0;[Red]\-0"/>
    <numFmt numFmtId="171" formatCode="0.000%"/>
    <numFmt numFmtId="172" formatCode="0.0000%"/>
    <numFmt numFmtId="173" formatCode="0.00000%"/>
  </numFmts>
  <fonts count="32" x14ac:knownFonts="1">
    <font>
      <sz val="11"/>
      <color rgb="FF333333"/>
      <name val="Arial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/>
      <sz val="12"/>
      <color rgb="FF333333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b/>
      <sz val="11"/>
      <color rgb="FFD9D9D9"/>
      <name val="Calibri"/>
      <family val="2"/>
      <charset val="1"/>
    </font>
    <font>
      <b/>
      <sz val="11"/>
      <color rgb="FFDDDDDD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0000"/>
      <name val="Arial"/>
      <charset val="1"/>
    </font>
    <font>
      <sz val="11"/>
      <color rgb="FFFF0000"/>
      <name val="Arial"/>
      <charset val="1"/>
    </font>
    <font>
      <b/>
      <sz val="11"/>
      <color rgb="FFEEEEEE"/>
      <name val="Calibri"/>
      <family val="2"/>
      <charset val="1"/>
    </font>
    <font>
      <b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9.5"/>
      <name val="Arial"/>
      <family val="2"/>
      <charset val="1"/>
    </font>
    <font>
      <b/>
      <sz val="9.5"/>
      <color rgb="FF000000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D9D9D9"/>
        <bgColor rgb="FFDDDDDD"/>
      </patternFill>
    </fill>
    <fill>
      <patternFill patternType="solid">
        <fgColor rgb="FFD0CECE"/>
        <bgColor rgb="FFCCCCCC"/>
      </patternFill>
    </fill>
    <fill>
      <patternFill patternType="solid">
        <fgColor rgb="FF83CBEB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EEEEEE"/>
        <bgColor rgb="FFE2F0D9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EEEEEE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EEEEEE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6" fontId="19" fillId="0" borderId="0" applyBorder="0" applyProtection="0"/>
    <xf numFmtId="166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Border="0" applyProtection="0"/>
  </cellStyleXfs>
  <cellXfs count="241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/>
    <xf numFmtId="0" fontId="3" fillId="3" borderId="1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4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3" fontId="3" fillId="5" borderId="1" xfId="3" applyNumberFormat="1" applyFont="1" applyFill="1" applyBorder="1" applyAlignment="1">
      <alignment horizontal="center" vertical="center"/>
    </xf>
    <xf numFmtId="165" fontId="3" fillId="5" borderId="1" xfId="3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/>
    <xf numFmtId="164" fontId="7" fillId="6" borderId="1" xfId="2" applyNumberFormat="1" applyFont="1" applyFill="1" applyBorder="1" applyProtection="1"/>
    <xf numFmtId="0" fontId="1" fillId="0" borderId="0" xfId="3" applyAlignment="1">
      <alignment horizontal="center" vertical="center"/>
    </xf>
    <xf numFmtId="0" fontId="1" fillId="0" borderId="0" xfId="3"/>
    <xf numFmtId="165" fontId="3" fillId="0" borderId="0" xfId="3" applyNumberFormat="1" applyFont="1"/>
    <xf numFmtId="164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167" fontId="3" fillId="8" borderId="1" xfId="0" applyNumberFormat="1" applyFont="1" applyFill="1" applyBorder="1"/>
    <xf numFmtId="164" fontId="3" fillId="0" borderId="5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0" fontId="4" fillId="0" borderId="6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67" fontId="3" fillId="0" borderId="1" xfId="0" applyNumberFormat="1" applyFont="1" applyBorder="1"/>
    <xf numFmtId="1" fontId="4" fillId="0" borderId="1" xfId="0" applyNumberFormat="1" applyFont="1" applyBorder="1"/>
    <xf numFmtId="0" fontId="4" fillId="0" borderId="5" xfId="0" applyFont="1" applyBorder="1" applyAlignment="1">
      <alignment horizontal="center"/>
    </xf>
    <xf numFmtId="168" fontId="3" fillId="4" borderId="5" xfId="0" applyNumberFormat="1" applyFont="1" applyFill="1" applyBorder="1" applyAlignment="1">
      <alignment horizontal="center" vertical="center"/>
    </xf>
    <xf numFmtId="164" fontId="3" fillId="9" borderId="7" xfId="0" applyNumberFormat="1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3" fillId="10" borderId="14" xfId="0" applyFont="1" applyFill="1" applyBorder="1" applyAlignment="1">
      <alignment horizontal="center"/>
    </xf>
    <xf numFmtId="165" fontId="3" fillId="10" borderId="15" xfId="0" applyNumberFormat="1" applyFont="1" applyFill="1" applyBorder="1" applyAlignment="1">
      <alignment horizontal="center"/>
    </xf>
    <xf numFmtId="0" fontId="10" fillId="10" borderId="12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8" borderId="0" xfId="0" applyFont="1" applyFill="1"/>
    <xf numFmtId="0" fontId="13" fillId="7" borderId="6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/>
    </xf>
    <xf numFmtId="165" fontId="3" fillId="10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0" fontId="15" fillId="0" borderId="0" xfId="1" applyNumberFormat="1" applyFont="1" applyBorder="1" applyAlignment="1" applyProtection="1">
      <alignment horizontal="center" vertical="center"/>
    </xf>
    <xf numFmtId="166" fontId="15" fillId="0" borderId="0" xfId="2" applyFont="1" applyBorder="1" applyAlignment="1" applyProtection="1">
      <alignment vertical="center"/>
    </xf>
    <xf numFmtId="0" fontId="16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9" fontId="16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/>
    </xf>
    <xf numFmtId="4" fontId="22" fillId="3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 wrapText="1"/>
    </xf>
    <xf numFmtId="171" fontId="16" fillId="0" borderId="1" xfId="0" applyNumberFormat="1" applyFont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right" vertical="center"/>
    </xf>
    <xf numFmtId="0" fontId="22" fillId="3" borderId="18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right" vertical="center"/>
    </xf>
    <xf numFmtId="4" fontId="16" fillId="3" borderId="1" xfId="0" applyNumberFormat="1" applyFont="1" applyFill="1" applyBorder="1" applyAlignment="1">
      <alignment horizontal="right" vertical="center"/>
    </xf>
    <xf numFmtId="0" fontId="16" fillId="14" borderId="18" xfId="0" applyFont="1" applyFill="1" applyBorder="1" applyAlignment="1">
      <alignment horizontal="right" vertical="center"/>
    </xf>
    <xf numFmtId="0" fontId="0" fillId="14" borderId="19" xfId="0" applyFill="1" applyBorder="1" applyAlignment="1">
      <alignment horizontal="right" vertical="center"/>
    </xf>
    <xf numFmtId="10" fontId="16" fillId="14" borderId="19" xfId="0" applyNumberFormat="1" applyFont="1" applyFill="1" applyBorder="1" applyAlignment="1">
      <alignment horizontal="right" vertical="center"/>
    </xf>
    <xf numFmtId="4" fontId="16" fillId="14" borderId="3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center" vertical="center"/>
    </xf>
    <xf numFmtId="168" fontId="26" fillId="0" borderId="1" xfId="0" applyNumberFormat="1" applyFont="1" applyBorder="1" applyAlignment="1">
      <alignment vertical="center"/>
    </xf>
    <xf numFmtId="4" fontId="26" fillId="0" borderId="1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vertical="center"/>
    </xf>
    <xf numFmtId="10" fontId="26" fillId="13" borderId="1" xfId="0" applyNumberFormat="1" applyFont="1" applyFill="1" applyBorder="1" applyAlignment="1">
      <alignment horizontal="right" vertical="center" wrapText="1"/>
    </xf>
    <xf numFmtId="0" fontId="26" fillId="13" borderId="1" xfId="0" applyFont="1" applyFill="1" applyBorder="1" applyAlignment="1">
      <alignment horizontal="left" vertical="center" wrapText="1"/>
    </xf>
    <xf numFmtId="4" fontId="16" fillId="13" borderId="1" xfId="0" applyNumberFormat="1" applyFont="1" applyFill="1" applyBorder="1" applyAlignment="1">
      <alignment horizontal="right" vertical="center"/>
    </xf>
    <xf numFmtId="168" fontId="26" fillId="13" borderId="1" xfId="0" applyNumberFormat="1" applyFont="1" applyFill="1" applyBorder="1" applyAlignment="1">
      <alignment vertical="center"/>
    </xf>
    <xf numFmtId="165" fontId="26" fillId="1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3" fontId="26" fillId="13" borderId="1" xfId="0" applyNumberFormat="1" applyFont="1" applyFill="1" applyBorder="1" applyAlignment="1">
      <alignment vertical="center"/>
    </xf>
    <xf numFmtId="4" fontId="26" fillId="13" borderId="1" xfId="0" applyNumberFormat="1" applyFont="1" applyFill="1" applyBorder="1" applyAlignment="1">
      <alignment horizontal="center" vertical="center"/>
    </xf>
    <xf numFmtId="10" fontId="26" fillId="13" borderId="1" xfId="0" applyNumberFormat="1" applyFont="1" applyFill="1" applyBorder="1" applyAlignment="1">
      <alignment vertical="center"/>
    </xf>
    <xf numFmtId="4" fontId="26" fillId="13" borderId="1" xfId="0" applyNumberFormat="1" applyFont="1" applyFill="1" applyBorder="1" applyAlignment="1">
      <alignment horizontal="right" vertical="center"/>
    </xf>
    <xf numFmtId="4" fontId="16" fillId="13" borderId="1" xfId="0" applyNumberFormat="1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right" vertical="center" wrapText="1"/>
    </xf>
    <xf numFmtId="4" fontId="15" fillId="0" borderId="0" xfId="0" applyNumberFormat="1" applyFont="1"/>
    <xf numFmtId="0" fontId="24" fillId="3" borderId="1" xfId="0" applyFont="1" applyFill="1" applyBorder="1" applyAlignment="1">
      <alignment horizontal="center" vertical="center"/>
    </xf>
    <xf numFmtId="10" fontId="16" fillId="0" borderId="1" xfId="0" applyNumberFormat="1" applyFont="1" applyBorder="1" applyAlignment="1">
      <alignment vertical="center" wrapText="1"/>
    </xf>
    <xf numFmtId="172" fontId="0" fillId="0" borderId="0" xfId="0" applyNumberFormat="1"/>
    <xf numFmtId="171" fontId="16" fillId="0" borderId="1" xfId="0" applyNumberFormat="1" applyFont="1" applyBorder="1" applyAlignment="1">
      <alignment vertical="center"/>
    </xf>
    <xf numFmtId="173" fontId="0" fillId="0" borderId="0" xfId="0" applyNumberFormat="1"/>
    <xf numFmtId="10" fontId="16" fillId="0" borderId="1" xfId="0" applyNumberFormat="1" applyFont="1" applyBorder="1" applyAlignment="1">
      <alignment vertical="center"/>
    </xf>
    <xf numFmtId="10" fontId="0" fillId="0" borderId="0" xfId="0" applyNumberFormat="1"/>
    <xf numFmtId="0" fontId="0" fillId="0" borderId="0" xfId="0" applyAlignment="1">
      <alignment wrapText="1"/>
    </xf>
    <xf numFmtId="0" fontId="22" fillId="15" borderId="1" xfId="0" applyFont="1" applyFill="1" applyBorder="1" applyAlignment="1">
      <alignment horizontal="right" vertical="center"/>
    </xf>
    <xf numFmtId="166" fontId="22" fillId="15" borderId="1" xfId="1" applyFont="1" applyFill="1" applyBorder="1" applyAlignment="1" applyProtection="1">
      <alignment vertical="center"/>
    </xf>
    <xf numFmtId="0" fontId="22" fillId="15" borderId="1" xfId="0" applyFont="1" applyFill="1" applyBorder="1" applyAlignment="1">
      <alignment horizontal="right" vertical="center" wrapText="1"/>
    </xf>
    <xf numFmtId="4" fontId="22" fillId="15" borderId="1" xfId="0" applyNumberFormat="1" applyFont="1" applyFill="1" applyBorder="1" applyAlignment="1">
      <alignment horizontal="left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171" fontId="16" fillId="0" borderId="1" xfId="0" applyNumberFormat="1" applyFont="1" applyBorder="1" applyAlignment="1">
      <alignment vertical="center" wrapText="1"/>
    </xf>
    <xf numFmtId="165" fontId="15" fillId="0" borderId="0" xfId="0" applyNumberFormat="1" applyFont="1"/>
    <xf numFmtId="10" fontId="16" fillId="0" borderId="17" xfId="0" applyNumberFormat="1" applyFont="1" applyBorder="1" applyAlignment="1">
      <alignment vertical="center" wrapText="1"/>
    </xf>
    <xf numFmtId="10" fontId="17" fillId="0" borderId="17" xfId="0" applyNumberFormat="1" applyFont="1" applyBorder="1" applyAlignment="1">
      <alignment vertical="center" wrapText="1"/>
    </xf>
    <xf numFmtId="10" fontId="17" fillId="0" borderId="1" xfId="0" applyNumberFormat="1" applyFont="1" applyBorder="1" applyAlignment="1">
      <alignment vertical="center" wrapText="1"/>
    </xf>
    <xf numFmtId="171" fontId="15" fillId="0" borderId="0" xfId="0" applyNumberFormat="1" applyFont="1"/>
    <xf numFmtId="171" fontId="17" fillId="0" borderId="1" xfId="0" applyNumberFormat="1" applyFont="1" applyBorder="1" applyAlignment="1">
      <alignment vertical="center" wrapText="1"/>
    </xf>
    <xf numFmtId="4" fontId="16" fillId="3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 vertical="center" wrapText="1"/>
    </xf>
    <xf numFmtId="0" fontId="30" fillId="14" borderId="18" xfId="0" applyFont="1" applyFill="1" applyBorder="1" applyAlignment="1">
      <alignment horizontal="center" vertical="center"/>
    </xf>
    <xf numFmtId="0" fontId="0" fillId="14" borderId="19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right" vertical="center" wrapText="1"/>
    </xf>
    <xf numFmtId="171" fontId="17" fillId="0" borderId="17" xfId="0" applyNumberFormat="1" applyFont="1" applyBorder="1" applyAlignment="1">
      <alignment vertical="center" wrapText="1"/>
    </xf>
    <xf numFmtId="168" fontId="26" fillId="8" borderId="1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0" fontId="14" fillId="12" borderId="1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0" fillId="14" borderId="1" xfId="0" applyFill="1" applyBorder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68" fontId="17" fillId="0" borderId="1" xfId="0" applyNumberFormat="1" applyFont="1" applyBorder="1" applyAlignment="1">
      <alignment horizontal="right" vertical="center"/>
    </xf>
    <xf numFmtId="170" fontId="17" fillId="0" borderId="1" xfId="0" applyNumberFormat="1" applyFont="1" applyBorder="1" applyAlignment="1">
      <alignment horizontal="right" vertical="center"/>
    </xf>
    <xf numFmtId="0" fontId="0" fillId="0" borderId="0" xfId="0"/>
    <xf numFmtId="168" fontId="17" fillId="13" borderId="1" xfId="0" applyNumberFormat="1" applyFont="1" applyFill="1" applyBorder="1" applyAlignment="1">
      <alignment horizontal="right" vertical="center"/>
    </xf>
    <xf numFmtId="168" fontId="17" fillId="13" borderId="1" xfId="0" applyNumberFormat="1" applyFont="1" applyFill="1" applyBorder="1" applyAlignment="1">
      <alignment horizontal="right" vertical="center" wrapText="1"/>
    </xf>
    <xf numFmtId="169" fontId="17" fillId="13" borderId="1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19" fillId="13" borderId="1" xfId="0" applyFont="1" applyFill="1" applyBorder="1" applyAlignment="1">
      <alignment horizontal="justify" vertical="center" wrapText="1"/>
    </xf>
    <xf numFmtId="0" fontId="21" fillId="0" borderId="1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justify" vertical="center" wrapText="1"/>
    </xf>
    <xf numFmtId="10" fontId="16" fillId="0" borderId="1" xfId="0" applyNumberFormat="1" applyFont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 indent="1"/>
    </xf>
    <xf numFmtId="0" fontId="26" fillId="13" borderId="1" xfId="0" applyFont="1" applyFill="1" applyBorder="1" applyAlignment="1">
      <alignment horizontal="left" indent="1"/>
    </xf>
    <xf numFmtId="0" fontId="16" fillId="13" borderId="1" xfId="0" applyFont="1" applyFill="1" applyBorder="1" applyAlignment="1">
      <alignment horizontal="left" vertical="center" wrapText="1"/>
    </xf>
    <xf numFmtId="0" fontId="27" fillId="13" borderId="1" xfId="0" applyFont="1" applyFill="1" applyBorder="1" applyAlignment="1">
      <alignment horizontal="left" vertical="center" wrapText="1" indent="1"/>
    </xf>
    <xf numFmtId="0" fontId="16" fillId="13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1" fillId="3" borderId="1" xfId="0" applyFont="1" applyFill="1" applyBorder="1"/>
    <xf numFmtId="0" fontId="16" fillId="3" borderId="1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8" xfId="0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0" fillId="14" borderId="18" xfId="0" applyFill="1" applyBorder="1"/>
    <xf numFmtId="49" fontId="21" fillId="0" borderId="1" xfId="0" applyNumberFormat="1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49" fontId="16" fillId="3" borderId="1" xfId="0" applyNumberFormat="1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0" fillId="14" borderId="19" xfId="0" applyFill="1" applyBorder="1"/>
    <xf numFmtId="1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168" fontId="30" fillId="0" borderId="1" xfId="0" applyNumberFormat="1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2" xfId="3" xr:uid="{00000000-0005-0000-0000-000006000000}"/>
    <cellStyle name="Normal 2 2" xfId="4" xr:uid="{00000000-0005-0000-0000-000007000000}"/>
    <cellStyle name="Normal 3" xfId="5" xr:uid="{00000000-0005-0000-0000-000008000000}"/>
    <cellStyle name="Normal 4" xfId="6" xr:uid="{00000000-0005-0000-0000-000009000000}"/>
    <cellStyle name="Porcentagem 2" xfId="7" xr:uid="{00000000-0005-0000-0000-00000A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EEEEEE"/>
      <rgbColor rgb="FFE2F0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83CBEB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Normal="100" workbookViewId="0">
      <selection activeCell="B9" sqref="B9"/>
    </sheetView>
  </sheetViews>
  <sheetFormatPr defaultColWidth="8.625" defaultRowHeight="14.25" x14ac:dyDescent="0.2"/>
  <cols>
    <col min="1" max="1" width="7.5" customWidth="1"/>
    <col min="2" max="2" width="7.625" customWidth="1"/>
    <col min="3" max="3" width="16.375" customWidth="1"/>
    <col min="4" max="4" width="11.875" customWidth="1"/>
    <col min="5" max="5" width="11.625" customWidth="1"/>
    <col min="6" max="6" width="12.125" customWidth="1"/>
    <col min="7" max="7" width="12.75" customWidth="1"/>
    <col min="8" max="8" width="14" customWidth="1"/>
    <col min="9" max="9" width="12.625" customWidth="1"/>
    <col min="10" max="12" width="11.375" customWidth="1"/>
    <col min="13" max="13" width="14.625" customWidth="1"/>
    <col min="14" max="14" width="18" customWidth="1"/>
  </cols>
  <sheetData>
    <row r="1" spans="1:14" ht="1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x14ac:dyDescent="0.25">
      <c r="A3" s="15"/>
      <c r="B3" s="16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36.75" customHeight="1" x14ac:dyDescent="0.2">
      <c r="A4" s="11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9" t="s">
        <v>9</v>
      </c>
      <c r="J4" s="9"/>
      <c r="K4" s="9"/>
      <c r="L4" s="9"/>
      <c r="M4" s="9"/>
      <c r="N4" s="10" t="s">
        <v>10</v>
      </c>
    </row>
    <row r="5" spans="1:14" ht="64.5" customHeight="1" x14ac:dyDescent="0.2">
      <c r="A5" s="11"/>
      <c r="B5" s="10"/>
      <c r="C5" s="10"/>
      <c r="D5" s="10"/>
      <c r="E5" s="10"/>
      <c r="F5" s="10"/>
      <c r="G5" s="10"/>
      <c r="H5" s="10"/>
      <c r="I5" s="18" t="s">
        <v>11</v>
      </c>
      <c r="J5" s="18" t="s">
        <v>12</v>
      </c>
      <c r="K5" s="18" t="s">
        <v>13</v>
      </c>
      <c r="L5" s="18" t="s">
        <v>14</v>
      </c>
      <c r="M5" s="17" t="s">
        <v>15</v>
      </c>
      <c r="N5" s="10"/>
    </row>
    <row r="6" spans="1:14" ht="60" x14ac:dyDescent="0.2">
      <c r="A6" s="8">
        <v>3</v>
      </c>
      <c r="B6" s="19">
        <v>25</v>
      </c>
      <c r="C6" s="20" t="str">
        <f>'Motorista 12T a 18T SRRF03 IRF-'!H22</f>
        <v>Motorista Categoria “D” – 
Caminhão de 12 a 18 Toneladas</v>
      </c>
      <c r="D6" s="20" t="s">
        <v>16</v>
      </c>
      <c r="E6" s="21">
        <f>'Motorista 12T a 18T SRRF03 IRF-'!I161</f>
        <v>3</v>
      </c>
      <c r="F6" s="22">
        <f>'Motorista 12T a 18T SRRF03 IRF-'!I160</f>
        <v>5514.23</v>
      </c>
      <c r="G6" s="23">
        <f>'Motorista 12T a 18T SRRF03 IRF-'!G165</f>
        <v>16542.689999999999</v>
      </c>
      <c r="H6" s="23">
        <f>'Motorista 12T a 18T SRRF03 IRF-'!G169</f>
        <v>198512.27999999997</v>
      </c>
      <c r="I6" s="23">
        <f>'Custos Variáveis'!D11</f>
        <v>36583.199999999997</v>
      </c>
      <c r="J6" s="23">
        <f>'Custos Variáveis'!J13</f>
        <v>1711.44</v>
      </c>
      <c r="K6" s="23">
        <f>'Custos Variáveis'!P13</f>
        <v>811.80000000000007</v>
      </c>
      <c r="L6" s="23">
        <f>'Custos Variáveis'!V13</f>
        <v>1183.68</v>
      </c>
      <c r="M6" s="22">
        <f>'Custos Variáveis'!D79</f>
        <v>2085</v>
      </c>
      <c r="N6" s="24">
        <f>TRUNC(SUM(H6:M6),2)</f>
        <v>240887.4</v>
      </c>
    </row>
    <row r="7" spans="1:14" ht="60" x14ac:dyDescent="0.2">
      <c r="A7" s="8"/>
      <c r="B7" s="19">
        <v>26</v>
      </c>
      <c r="C7" s="20" t="str">
        <f>'Motorista Acima 18T SRRF03 DIRE'!H22</f>
        <v>Motorista Categoria “E” – 
Caminhão Acima de
18 Toneladas</v>
      </c>
      <c r="D7" s="20" t="s">
        <v>17</v>
      </c>
      <c r="E7" s="25">
        <f>'Motorista Acima 18T SRRF03 DIRE'!I161</f>
        <v>3</v>
      </c>
      <c r="F7" s="22">
        <f>'Motorista Acima 18T SRRF03 DIRE'!I160</f>
        <v>6274</v>
      </c>
      <c r="G7" s="23">
        <f>'Motorista Acima 18T SRRF03 DIRE'!G165</f>
        <v>18822</v>
      </c>
      <c r="H7" s="23">
        <f>'Motorista Acima 18T SRRF03 DIRE'!G169</f>
        <v>225864</v>
      </c>
      <c r="I7" s="23">
        <f>'Custos Variáveis'!D26</f>
        <v>36583.199999999997</v>
      </c>
      <c r="J7" s="23">
        <f>'Custos Variáveis'!J28</f>
        <v>2031.84</v>
      </c>
      <c r="K7" s="23">
        <f>'Custos Variáveis'!P28</f>
        <v>811.80000000000007</v>
      </c>
      <c r="L7" s="23">
        <f>'Custos Variáveis'!V28</f>
        <v>1404.72</v>
      </c>
      <c r="M7" s="23">
        <f>'Custos Variáveis'!D81</f>
        <v>2085</v>
      </c>
      <c r="N7" s="24">
        <f>TRUNC(SUM(H7:M7),2)</f>
        <v>268780.56</v>
      </c>
    </row>
    <row r="8" spans="1:14" ht="60" x14ac:dyDescent="0.2">
      <c r="A8" s="8"/>
      <c r="B8" s="19">
        <v>27</v>
      </c>
      <c r="C8" s="20" t="str">
        <f>'Motorista 12T a 18T IRF-PCE'!H22</f>
        <v>Motorista Categoria “D” – 
Caminhão de 12 a 18 Toneladas</v>
      </c>
      <c r="D8" s="20" t="s">
        <v>18</v>
      </c>
      <c r="E8" s="25">
        <f>'Motorista 12T a 18T IRF-PCE'!I161</f>
        <v>1</v>
      </c>
      <c r="F8" s="22">
        <f>'Motorista 12T a 18T IRF-PCE'!I160</f>
        <v>5906.43</v>
      </c>
      <c r="G8" s="23">
        <f>'Motorista 12T a 18T IRF-PCE'!G165</f>
        <v>5906.43</v>
      </c>
      <c r="H8" s="23">
        <f>'Motorista 12T a 18T IRF-PCE'!G169</f>
        <v>70877.16</v>
      </c>
      <c r="I8" s="23">
        <f>'Custos Variáveis'!D41</f>
        <v>12194.400000000001</v>
      </c>
      <c r="J8" s="23">
        <f>'Custos Variáveis'!J43</f>
        <v>570.48</v>
      </c>
      <c r="K8" s="23">
        <f>'Custos Variáveis'!P43</f>
        <v>270.60000000000002</v>
      </c>
      <c r="L8" s="23">
        <f>'Custos Variáveis'!V43</f>
        <v>394.56000000000006</v>
      </c>
      <c r="M8" s="22">
        <v>0</v>
      </c>
      <c r="N8" s="24">
        <f>TRUNC(SUM(H8:M8),2)</f>
        <v>84307.199999999997</v>
      </c>
    </row>
    <row r="9" spans="1:14" ht="60" x14ac:dyDescent="0.2">
      <c r="A9" s="8"/>
      <c r="B9" s="19">
        <v>28</v>
      </c>
      <c r="C9" s="20" t="str">
        <f>'Motorista Acima 18T SRRF03 DRF-'!H22</f>
        <v>Motorista Categoria “E” – 
Caminhão Acima de
18 Toneladas</v>
      </c>
      <c r="D9" s="20" t="s">
        <v>19</v>
      </c>
      <c r="E9" s="25">
        <f>'Motorista Acima 18T SRRF03 DRF-'!I161</f>
        <v>1</v>
      </c>
      <c r="F9" s="22">
        <f>'Motorista Acima 18T SRRF03 DRF-'!I160</f>
        <v>6140.47</v>
      </c>
      <c r="G9" s="23">
        <f>'Motorista Acima 18T SRRF03 DRF-'!G165</f>
        <v>6140.47</v>
      </c>
      <c r="H9" s="23">
        <f>'Motorista Acima 18T SRRF03 DRF-'!G169</f>
        <v>73685.64</v>
      </c>
      <c r="I9" s="22">
        <f>'Custos Variáveis'!D56</f>
        <v>12194.400000000001</v>
      </c>
      <c r="J9" s="22">
        <f>'Custos Variáveis'!J58</f>
        <v>677.28</v>
      </c>
      <c r="K9" s="22">
        <f>'Custos Variáveis'!P58</f>
        <v>270.60000000000002</v>
      </c>
      <c r="L9" s="22">
        <f>'Custos Variáveis'!V58</f>
        <v>468.24</v>
      </c>
      <c r="M9" s="22">
        <v>0</v>
      </c>
      <c r="N9" s="24">
        <f>TRUNC(SUM(H9:M9),2)</f>
        <v>87296.16</v>
      </c>
    </row>
    <row r="10" spans="1:14" ht="15" x14ac:dyDescent="0.2">
      <c r="A10" s="26"/>
      <c r="B10" s="27"/>
      <c r="C10" s="26" t="s">
        <v>20</v>
      </c>
      <c r="D10" s="26"/>
      <c r="E10" s="28">
        <f>SUM(E6:E9)</f>
        <v>8</v>
      </c>
      <c r="F10" s="28"/>
      <c r="G10" s="29"/>
      <c r="H10" s="29"/>
      <c r="I10" s="29"/>
      <c r="J10" s="29"/>
      <c r="K10" s="29"/>
      <c r="L10" s="29"/>
      <c r="M10" s="29"/>
      <c r="N10" s="29">
        <f>SUM(N6:N9)</f>
        <v>681271.32</v>
      </c>
    </row>
    <row r="11" spans="1:14" ht="15" x14ac:dyDescent="0.25">
      <c r="A11" s="15"/>
      <c r="B11" s="16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t="15.75" x14ac:dyDescent="0.2">
      <c r="A12" s="7" t="s">
        <v>21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32">
        <f>N10</f>
        <v>681271.32</v>
      </c>
    </row>
    <row r="13" spans="1:14" ht="15" x14ac:dyDescent="0.25">
      <c r="A13" s="15"/>
      <c r="B13" s="16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5" x14ac:dyDescent="0.25">
      <c r="A14" s="33"/>
      <c r="B14" s="34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5"/>
    </row>
  </sheetData>
  <mergeCells count="15">
    <mergeCell ref="A6:A9"/>
    <mergeCell ref="A12:M12"/>
    <mergeCell ref="A1:N1"/>
    <mergeCell ref="A2:N2"/>
    <mergeCell ref="C3:N3"/>
    <mergeCell ref="A4:A5"/>
    <mergeCell ref="B4:B5"/>
    <mergeCell ref="C4:C5"/>
    <mergeCell ref="D4:D5"/>
    <mergeCell ref="E4:E5"/>
    <mergeCell ref="F4:F5"/>
    <mergeCell ref="G4:G5"/>
    <mergeCell ref="H4:H5"/>
    <mergeCell ref="I4:M4"/>
    <mergeCell ref="N4:N5"/>
  </mergeCells>
  <pageMargins left="0.51180555555555596" right="0.51180555555555596" top="0.78749999999999998" bottom="0.78749999999999998" header="0.511811023622047" footer="0.511811023622047"/>
  <pageSetup paperSize="9" scale="7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4"/>
  <sheetViews>
    <sheetView zoomScaleNormal="100" workbookViewId="0">
      <selection activeCell="A60" sqref="A60"/>
    </sheetView>
  </sheetViews>
  <sheetFormatPr defaultColWidth="10.5" defaultRowHeight="14.25" x14ac:dyDescent="0.2"/>
  <cols>
    <col min="1" max="1" width="26" customWidth="1"/>
    <col min="2" max="2" width="17.625" customWidth="1"/>
    <col min="3" max="3" width="14.125" customWidth="1"/>
    <col min="4" max="4" width="14.25" customWidth="1"/>
  </cols>
  <sheetData>
    <row r="1" spans="1:22" ht="24.75" customHeight="1" x14ac:dyDescent="0.2">
      <c r="A1" s="6" t="s">
        <v>22</v>
      </c>
      <c r="B1" s="6"/>
      <c r="C1" s="6"/>
      <c r="D1" s="6"/>
      <c r="F1" s="6" t="s">
        <v>22</v>
      </c>
      <c r="G1" s="6"/>
      <c r="H1" s="6"/>
      <c r="I1" s="6"/>
      <c r="J1" s="6"/>
      <c r="L1" s="6" t="s">
        <v>22</v>
      </c>
      <c r="M1" s="6"/>
      <c r="N1" s="6"/>
      <c r="O1" s="6"/>
      <c r="P1" s="6"/>
      <c r="R1" s="6" t="s">
        <v>22</v>
      </c>
      <c r="S1" s="6"/>
      <c r="T1" s="6"/>
      <c r="U1" s="6"/>
      <c r="V1" s="6"/>
    </row>
    <row r="2" spans="1:22" ht="15.75" customHeight="1" x14ac:dyDescent="0.2">
      <c r="A2" s="6" t="s">
        <v>23</v>
      </c>
      <c r="B2" s="6"/>
      <c r="C2" s="6"/>
      <c r="D2" s="6"/>
      <c r="F2" s="6" t="s">
        <v>12</v>
      </c>
      <c r="G2" s="6"/>
      <c r="H2" s="6"/>
      <c r="I2" s="6"/>
      <c r="J2" s="6"/>
      <c r="L2" s="6" t="s">
        <v>24</v>
      </c>
      <c r="M2" s="6"/>
      <c r="N2" s="6"/>
      <c r="O2" s="6"/>
      <c r="P2" s="6"/>
      <c r="R2" s="6" t="s">
        <v>14</v>
      </c>
      <c r="S2" s="6"/>
      <c r="T2" s="6"/>
      <c r="U2" s="6"/>
      <c r="V2" s="6"/>
    </row>
    <row r="3" spans="1:22" ht="15" x14ac:dyDescent="0.25">
      <c r="A3" s="5"/>
      <c r="B3" s="5"/>
      <c r="C3" s="5"/>
      <c r="D3" s="5"/>
      <c r="F3" s="4" t="s">
        <v>25</v>
      </c>
      <c r="G3" s="4"/>
      <c r="H3" s="4"/>
      <c r="I3" s="4"/>
      <c r="J3" s="36">
        <f>ROUND(('Motorista 12T a 18T SRRF03 IRF-'!H21/220),2)</f>
        <v>8.31</v>
      </c>
      <c r="L3" s="4"/>
      <c r="M3" s="4"/>
      <c r="N3" s="4"/>
      <c r="O3" s="4"/>
      <c r="P3" s="36"/>
      <c r="R3" s="4" t="s">
        <v>25</v>
      </c>
      <c r="S3" s="4"/>
      <c r="T3" s="4"/>
      <c r="U3" s="4"/>
      <c r="V3" s="36">
        <f>ROUND(('Motorista 12T a 18T SRRF03 IRF-'!H21/220),2)</f>
        <v>8.31</v>
      </c>
    </row>
    <row r="4" spans="1:22" ht="15" x14ac:dyDescent="0.25">
      <c r="A4" s="3" t="s">
        <v>26</v>
      </c>
      <c r="B4" s="3"/>
      <c r="C4" s="37"/>
      <c r="D4" s="38">
        <v>223.53</v>
      </c>
      <c r="F4" s="2" t="s">
        <v>27</v>
      </c>
      <c r="G4" s="2"/>
      <c r="H4" s="2"/>
      <c r="I4" s="2"/>
      <c r="J4" s="39">
        <f>ROUND(J3*1.75,2)</f>
        <v>14.54</v>
      </c>
      <c r="L4" s="2" t="s">
        <v>28</v>
      </c>
      <c r="M4" s="2"/>
      <c r="N4" s="2"/>
      <c r="O4" s="2"/>
      <c r="P4" s="39">
        <f>ROUND('Motorista 12T a 18T SRRF03 IRF-'!H66/2,2)</f>
        <v>13.8</v>
      </c>
      <c r="R4" s="2" t="s">
        <v>29</v>
      </c>
      <c r="S4" s="2"/>
      <c r="T4" s="2"/>
      <c r="U4" s="2"/>
      <c r="V4" s="39">
        <f>ROUND(V3*1.21,2)</f>
        <v>10.06</v>
      </c>
    </row>
    <row r="5" spans="1:22" ht="15" x14ac:dyDescent="0.25">
      <c r="A5" s="1" t="s">
        <v>30</v>
      </c>
      <c r="B5" s="1"/>
      <c r="C5" s="40">
        <f>'Motorista 12T a 18T SRRF03 IRF-'!H131</f>
        <v>0.05</v>
      </c>
      <c r="D5" s="41">
        <f>ROUND(D4*C5,2)</f>
        <v>11.18</v>
      </c>
      <c r="F5" s="4" t="s">
        <v>31</v>
      </c>
      <c r="G5" s="4"/>
      <c r="H5" s="4"/>
      <c r="I5" s="42">
        <f>'Motorista 12T a 18T SRRF03 IRF-'!H54</f>
        <v>0.39800000000000008</v>
      </c>
      <c r="J5" s="36">
        <f>ROUND(J4*I5,2)</f>
        <v>5.79</v>
      </c>
      <c r="L5" s="4" t="s">
        <v>31</v>
      </c>
      <c r="M5" s="4"/>
      <c r="N5" s="4"/>
      <c r="O5" s="42">
        <f>'Motorista 12T a 18T SRRF03 IRF-'!H54</f>
        <v>0.39800000000000008</v>
      </c>
      <c r="P5" s="36">
        <f>ROUND(P4*O5,2)</f>
        <v>5.49</v>
      </c>
      <c r="R5" s="4" t="s">
        <v>31</v>
      </c>
      <c r="S5" s="4"/>
      <c r="T5" s="4"/>
      <c r="U5" s="42">
        <f>'Motorista 12T a 18T SRRF03 IRF-'!H54</f>
        <v>0.39800000000000008</v>
      </c>
      <c r="V5" s="36">
        <f>ROUND(V4*U5,2)</f>
        <v>4</v>
      </c>
    </row>
    <row r="6" spans="1:22" ht="15" x14ac:dyDescent="0.25">
      <c r="A6" s="1" t="s">
        <v>32</v>
      </c>
      <c r="B6" s="1"/>
      <c r="C6" s="40">
        <f>'Motorista 12T a 18T SRRF03 IRF-'!H144</f>
        <v>8.6499999999999994E-2</v>
      </c>
      <c r="D6" s="41">
        <f>ROUND(D4*C6,2)</f>
        <v>19.34</v>
      </c>
      <c r="F6" s="4" t="s">
        <v>30</v>
      </c>
      <c r="G6" s="4"/>
      <c r="H6" s="4"/>
      <c r="I6" s="42">
        <f>'Motorista 12T a 18T SRRF03 IRF-'!H131</f>
        <v>0.05</v>
      </c>
      <c r="J6" s="36">
        <f>ROUND(J4*I6,2)</f>
        <v>0.73</v>
      </c>
      <c r="L6" s="4" t="s">
        <v>30</v>
      </c>
      <c r="M6" s="4"/>
      <c r="N6" s="4"/>
      <c r="O6" s="42">
        <f>'Motorista 12T a 18T SRRF03 IRF-'!H131</f>
        <v>0.05</v>
      </c>
      <c r="P6" s="36">
        <f>ROUND(P4*O6,2)</f>
        <v>0.69</v>
      </c>
      <c r="R6" s="4" t="s">
        <v>30</v>
      </c>
      <c r="S6" s="4"/>
      <c r="T6" s="4"/>
      <c r="U6" s="43">
        <f>'Motorista 12T a 18T SRRF03 IRF-'!H131</f>
        <v>0.05</v>
      </c>
      <c r="V6" s="36">
        <f>ROUND(V4*U6,2)</f>
        <v>0.5</v>
      </c>
    </row>
    <row r="7" spans="1:22" ht="15" x14ac:dyDescent="0.25">
      <c r="A7" s="1" t="s">
        <v>33</v>
      </c>
      <c r="B7" s="1"/>
      <c r="C7" s="44"/>
      <c r="D7" s="37">
        <v>4</v>
      </c>
      <c r="F7" s="4" t="s">
        <v>34</v>
      </c>
      <c r="G7" s="4"/>
      <c r="H7" s="4"/>
      <c r="I7" s="42">
        <f>'Motorista 12T a 18T SRRF03 IRF-'!H133</f>
        <v>0.1</v>
      </c>
      <c r="J7" s="36">
        <f>ROUND(J4*I7,2)</f>
        <v>1.45</v>
      </c>
      <c r="L7" s="4" t="s">
        <v>34</v>
      </c>
      <c r="M7" s="4"/>
      <c r="N7" s="4"/>
      <c r="O7" s="42">
        <f>'Motorista 12T a 18T SRRF03 IRF-'!H133</f>
        <v>0.1</v>
      </c>
      <c r="P7" s="36">
        <f>ROUND(P4*O7,2)</f>
        <v>1.38</v>
      </c>
      <c r="R7" s="4" t="s">
        <v>34</v>
      </c>
      <c r="S7" s="4"/>
      <c r="T7" s="4"/>
      <c r="U7" s="42">
        <f>'Motorista 12T a 18T SRRF03 IRF-'!H133</f>
        <v>0.1</v>
      </c>
      <c r="V7" s="36">
        <f>ROUND(V4*U7,2)</f>
        <v>1.01</v>
      </c>
    </row>
    <row r="8" spans="1:22" ht="15" x14ac:dyDescent="0.25">
      <c r="A8" s="3" t="s">
        <v>35</v>
      </c>
      <c r="B8" s="3"/>
      <c r="C8" s="44"/>
      <c r="D8" s="45">
        <f>ROUND((D4+D5+D6)*D7,2)</f>
        <v>1016.2</v>
      </c>
      <c r="F8" s="4" t="s">
        <v>32</v>
      </c>
      <c r="G8" s="4"/>
      <c r="H8" s="4"/>
      <c r="I8" s="42">
        <f>'Motorista 12T a 18T SRRF03 IRF-'!H144</f>
        <v>8.6499999999999994E-2</v>
      </c>
      <c r="J8" s="36">
        <f>ROUND(J4*I8,2)</f>
        <v>1.26</v>
      </c>
      <c r="L8" s="4" t="s">
        <v>32</v>
      </c>
      <c r="M8" s="4"/>
      <c r="N8" s="4"/>
      <c r="O8" s="42">
        <f>'Motorista 12T a 18T SRRF03 IRF-'!H144</f>
        <v>8.6499999999999994E-2</v>
      </c>
      <c r="P8" s="36">
        <f>ROUND(P4*O8,2)</f>
        <v>1.19</v>
      </c>
      <c r="R8" s="4" t="s">
        <v>32</v>
      </c>
      <c r="S8" s="4"/>
      <c r="T8" s="4"/>
      <c r="U8" s="42">
        <f>'Motorista 12T a 18T SRRF03 IRF-'!H144</f>
        <v>8.6499999999999994E-2</v>
      </c>
      <c r="V8" s="36">
        <f>ROUND(V4*U8,2)</f>
        <v>0.87</v>
      </c>
    </row>
    <row r="9" spans="1:22" ht="15" x14ac:dyDescent="0.25">
      <c r="A9" s="1" t="s">
        <v>36</v>
      </c>
      <c r="B9" s="1"/>
      <c r="C9" s="44"/>
      <c r="D9" s="46">
        <f>'Motorista 12T a 18T SRRF03 IRF-'!I161</f>
        <v>3</v>
      </c>
      <c r="F9" s="4" t="s">
        <v>37</v>
      </c>
      <c r="G9" s="4"/>
      <c r="H9" s="4"/>
      <c r="I9" s="4"/>
      <c r="J9" s="47">
        <v>2</v>
      </c>
      <c r="L9" s="4" t="s">
        <v>38</v>
      </c>
      <c r="M9" s="4"/>
      <c r="N9" s="4"/>
      <c r="O9" s="4"/>
      <c r="P9" s="47">
        <v>1</v>
      </c>
      <c r="R9" s="4" t="s">
        <v>39</v>
      </c>
      <c r="S9" s="4"/>
      <c r="T9" s="4"/>
      <c r="U9" s="4"/>
      <c r="V9" s="47">
        <v>2</v>
      </c>
    </row>
    <row r="10" spans="1:22" ht="15" x14ac:dyDescent="0.25">
      <c r="A10" s="3" t="s">
        <v>40</v>
      </c>
      <c r="B10" s="3"/>
      <c r="C10" s="44"/>
      <c r="D10" s="48">
        <f>TRUNC(D8*D9,2)</f>
        <v>3048.6</v>
      </c>
      <c r="F10" s="2" t="s">
        <v>35</v>
      </c>
      <c r="G10" s="2"/>
      <c r="H10" s="2"/>
      <c r="I10" s="2"/>
      <c r="J10" s="39">
        <f>ROUND((J4+J5+J6+J7+J8)*J9,2)</f>
        <v>47.54</v>
      </c>
      <c r="L10" s="2" t="s">
        <v>35</v>
      </c>
      <c r="M10" s="2"/>
      <c r="N10" s="2"/>
      <c r="O10" s="2"/>
      <c r="P10" s="39">
        <f>ROUND((P4+P5+P6+P7+P8)*P9,2)</f>
        <v>22.55</v>
      </c>
      <c r="R10" s="2" t="s">
        <v>35</v>
      </c>
      <c r="S10" s="2"/>
      <c r="T10" s="2"/>
      <c r="U10" s="2"/>
      <c r="V10" s="39">
        <f>ROUND((V4+V5+V6+V7+V8)*V9,2)</f>
        <v>32.880000000000003</v>
      </c>
    </row>
    <row r="11" spans="1:22" ht="15" x14ac:dyDescent="0.25">
      <c r="A11" s="3" t="s">
        <v>41</v>
      </c>
      <c r="B11" s="3"/>
      <c r="C11" s="44"/>
      <c r="D11" s="49">
        <f>D10*'Motorista 12T a 18T SRRF03 IRF-'!G167</f>
        <v>36583.199999999997</v>
      </c>
      <c r="F11" s="4" t="s">
        <v>36</v>
      </c>
      <c r="G11" s="4"/>
      <c r="H11" s="4"/>
      <c r="I11" s="4"/>
      <c r="J11" s="50">
        <f>'Motorista 12T a 18T SRRF03 IRF-'!I161</f>
        <v>3</v>
      </c>
      <c r="L11" s="4" t="s">
        <v>36</v>
      </c>
      <c r="M11" s="4"/>
      <c r="N11" s="4"/>
      <c r="O11" s="4"/>
      <c r="P11" s="50">
        <f>'Motorista 12T a 18T SRRF03 IRF-'!I161</f>
        <v>3</v>
      </c>
      <c r="R11" s="4" t="s">
        <v>36</v>
      </c>
      <c r="S11" s="4"/>
      <c r="T11" s="4"/>
      <c r="U11" s="4"/>
      <c r="V11" s="51">
        <f>'Motorista 12T a 18T SRRF03 IRF-'!I161</f>
        <v>3</v>
      </c>
    </row>
    <row r="12" spans="1:22" ht="15" x14ac:dyDescent="0.2">
      <c r="F12" s="2" t="s">
        <v>42</v>
      </c>
      <c r="G12" s="2"/>
      <c r="H12" s="2"/>
      <c r="I12" s="2"/>
      <c r="J12" s="48">
        <f>TRUNC(J10*J11,2)</f>
        <v>142.62</v>
      </c>
      <c r="L12" s="2" t="s">
        <v>42</v>
      </c>
      <c r="M12" s="2"/>
      <c r="N12" s="2"/>
      <c r="O12" s="2"/>
      <c r="P12" s="48">
        <f>TRUNC(P10*P11,2)</f>
        <v>67.650000000000006</v>
      </c>
      <c r="R12" s="2" t="s">
        <v>42</v>
      </c>
      <c r="S12" s="2"/>
      <c r="T12" s="2"/>
      <c r="U12" s="2"/>
      <c r="V12" s="48">
        <f>TRUNC(V10*V11,2)</f>
        <v>98.64</v>
      </c>
    </row>
    <row r="13" spans="1:22" ht="15" x14ac:dyDescent="0.2">
      <c r="F13" s="173" t="s">
        <v>41</v>
      </c>
      <c r="G13" s="173"/>
      <c r="H13" s="173"/>
      <c r="I13" s="173"/>
      <c r="J13" s="49">
        <f>J12*'Motorista 12T a 18T SRRF03 IRF-'!G167</f>
        <v>1711.44</v>
      </c>
      <c r="L13" s="173" t="s">
        <v>41</v>
      </c>
      <c r="M13" s="173"/>
      <c r="N13" s="173"/>
      <c r="O13" s="173"/>
      <c r="P13" s="49">
        <f>P12*'Motorista 12T a 18T SRRF03 IRF-'!G167</f>
        <v>811.80000000000007</v>
      </c>
      <c r="R13" s="173" t="s">
        <v>41</v>
      </c>
      <c r="S13" s="173"/>
      <c r="T13" s="173"/>
      <c r="U13" s="173"/>
      <c r="V13" s="49">
        <f>V12*'Motorista 12T a 18T SRRF03 IRF-'!G167</f>
        <v>1183.68</v>
      </c>
    </row>
    <row r="16" spans="1:22" ht="25.35" customHeight="1" x14ac:dyDescent="0.2">
      <c r="A16" s="6" t="s">
        <v>43</v>
      </c>
      <c r="B16" s="6"/>
      <c r="C16" s="6"/>
      <c r="D16" s="6"/>
      <c r="F16" s="6" t="s">
        <v>43</v>
      </c>
      <c r="G16" s="6"/>
      <c r="H16" s="6"/>
      <c r="I16" s="6"/>
      <c r="J16" s="6"/>
      <c r="L16" s="6" t="s">
        <v>43</v>
      </c>
      <c r="M16" s="6"/>
      <c r="N16" s="6"/>
      <c r="O16" s="6"/>
      <c r="P16" s="6"/>
      <c r="R16" s="6" t="s">
        <v>43</v>
      </c>
      <c r="S16" s="6"/>
      <c r="T16" s="6"/>
      <c r="U16" s="6"/>
      <c r="V16" s="6"/>
    </row>
    <row r="17" spans="1:22" ht="15.75" customHeight="1" x14ac:dyDescent="0.2">
      <c r="A17" s="6" t="s">
        <v>23</v>
      </c>
      <c r="B17" s="6"/>
      <c r="C17" s="6"/>
      <c r="D17" s="6"/>
      <c r="F17" s="6" t="s">
        <v>12</v>
      </c>
      <c r="G17" s="6"/>
      <c r="H17" s="6"/>
      <c r="I17" s="6"/>
      <c r="J17" s="6"/>
      <c r="L17" s="6" t="s">
        <v>24</v>
      </c>
      <c r="M17" s="6"/>
      <c r="N17" s="6"/>
      <c r="O17" s="6"/>
      <c r="P17" s="6"/>
      <c r="R17" s="6" t="s">
        <v>14</v>
      </c>
      <c r="S17" s="6"/>
      <c r="T17" s="6"/>
      <c r="U17" s="6"/>
      <c r="V17" s="6"/>
    </row>
    <row r="18" spans="1:22" ht="15" x14ac:dyDescent="0.25">
      <c r="A18" s="5"/>
      <c r="B18" s="5"/>
      <c r="C18" s="5"/>
      <c r="D18" s="5"/>
      <c r="F18" s="4" t="s">
        <v>25</v>
      </c>
      <c r="G18" s="4"/>
      <c r="H18" s="4"/>
      <c r="I18" s="4"/>
      <c r="J18" s="36">
        <f>ROUND(('Motorista Acima 18T SRRF03 DIRE'!H21/220),2)</f>
        <v>9.8699999999999992</v>
      </c>
      <c r="L18" s="4"/>
      <c r="M18" s="4"/>
      <c r="N18" s="4"/>
      <c r="O18" s="4"/>
      <c r="P18" s="36"/>
      <c r="R18" s="4" t="s">
        <v>25</v>
      </c>
      <c r="S18" s="4"/>
      <c r="T18" s="4"/>
      <c r="U18" s="4"/>
      <c r="V18" s="36">
        <f>ROUND(('Motorista Acima 18T SRRF03 DIRE'!H21/220),2)</f>
        <v>9.8699999999999992</v>
      </c>
    </row>
    <row r="19" spans="1:22" ht="15" x14ac:dyDescent="0.25">
      <c r="A19" s="3" t="s">
        <v>26</v>
      </c>
      <c r="B19" s="3"/>
      <c r="C19" s="37"/>
      <c r="D19" s="38">
        <f>D4</f>
        <v>223.53</v>
      </c>
      <c r="F19" s="2" t="s">
        <v>27</v>
      </c>
      <c r="G19" s="2"/>
      <c r="H19" s="2"/>
      <c r="I19" s="2"/>
      <c r="J19" s="39">
        <f>ROUND(J18*1.75,2)</f>
        <v>17.27</v>
      </c>
      <c r="L19" s="2" t="s">
        <v>28</v>
      </c>
      <c r="M19" s="2"/>
      <c r="N19" s="2"/>
      <c r="O19" s="2"/>
      <c r="P19" s="39">
        <f>ROUND('Motorista Acima 18T SRRF03 DIRE'!H66/2,2)</f>
        <v>13.8</v>
      </c>
      <c r="R19" s="2" t="s">
        <v>29</v>
      </c>
      <c r="S19" s="2"/>
      <c r="T19" s="2"/>
      <c r="U19" s="2"/>
      <c r="V19" s="39">
        <f>ROUND(V18*1.21,2)</f>
        <v>11.94</v>
      </c>
    </row>
    <row r="20" spans="1:22" ht="15" x14ac:dyDescent="0.25">
      <c r="A20" s="1" t="s">
        <v>30</v>
      </c>
      <c r="B20" s="1"/>
      <c r="C20" s="40">
        <f>'Motorista Acima 18T SRRF03 DIRE'!H131</f>
        <v>0.05</v>
      </c>
      <c r="D20" s="41">
        <f>ROUND(D19*C20,2)</f>
        <v>11.18</v>
      </c>
      <c r="F20" s="4" t="s">
        <v>31</v>
      </c>
      <c r="G20" s="4"/>
      <c r="H20" s="4"/>
      <c r="I20" s="42">
        <f>'Motorista Acima 18T SRRF03 DIRE'!H54</f>
        <v>0.39800000000000008</v>
      </c>
      <c r="J20" s="36">
        <f>ROUND(J19*I20,2)</f>
        <v>6.87</v>
      </c>
      <c r="L20" s="4" t="s">
        <v>31</v>
      </c>
      <c r="M20" s="4"/>
      <c r="N20" s="4"/>
      <c r="O20" s="42">
        <f>'Motorista Acima 18T SRRF03 DIRE'!H54</f>
        <v>0.39800000000000008</v>
      </c>
      <c r="P20" s="36">
        <f>ROUND(P19*O20,2)</f>
        <v>5.49</v>
      </c>
      <c r="R20" s="4" t="s">
        <v>31</v>
      </c>
      <c r="S20" s="4"/>
      <c r="T20" s="4"/>
      <c r="U20" s="42">
        <f>'Motorista Acima 18T SRRF03 DIRE'!H54</f>
        <v>0.39800000000000008</v>
      </c>
      <c r="V20" s="36">
        <f>ROUND(V19*U20,2)</f>
        <v>4.75</v>
      </c>
    </row>
    <row r="21" spans="1:22" ht="15" x14ac:dyDescent="0.25">
      <c r="A21" s="1" t="s">
        <v>32</v>
      </c>
      <c r="B21" s="1"/>
      <c r="C21" s="40">
        <f>'Motorista Acima 18T SRRF03 DIRE'!H144</f>
        <v>8.6499999999999994E-2</v>
      </c>
      <c r="D21" s="41">
        <f>ROUND(D19*C21,2)</f>
        <v>19.34</v>
      </c>
      <c r="F21" s="4" t="s">
        <v>30</v>
      </c>
      <c r="G21" s="4"/>
      <c r="H21" s="4"/>
      <c r="I21" s="42">
        <f>'Motorista Acima 18T SRRF03 DIRE'!H131</f>
        <v>0.05</v>
      </c>
      <c r="J21" s="36">
        <f>ROUND(J19*I21,2)</f>
        <v>0.86</v>
      </c>
      <c r="L21" s="4" t="s">
        <v>30</v>
      </c>
      <c r="M21" s="4"/>
      <c r="N21" s="4"/>
      <c r="O21" s="42">
        <f>'Motorista Acima 18T SRRF03 DIRE'!H131</f>
        <v>0.05</v>
      </c>
      <c r="P21" s="36">
        <f>ROUND(P19*O21,2)</f>
        <v>0.69</v>
      </c>
      <c r="R21" s="4" t="s">
        <v>30</v>
      </c>
      <c r="S21" s="4"/>
      <c r="T21" s="4"/>
      <c r="U21" s="43">
        <f>'Motorista Acima 18T SRRF03 DIRE'!H131</f>
        <v>0.05</v>
      </c>
      <c r="V21" s="36">
        <f>ROUND(V19*U21,2)</f>
        <v>0.6</v>
      </c>
    </row>
    <row r="22" spans="1:22" ht="15" x14ac:dyDescent="0.25">
      <c r="A22" s="1" t="s">
        <v>33</v>
      </c>
      <c r="B22" s="1"/>
      <c r="C22" s="44"/>
      <c r="D22" s="37">
        <v>4</v>
      </c>
      <c r="F22" s="4" t="s">
        <v>34</v>
      </c>
      <c r="G22" s="4"/>
      <c r="H22" s="4"/>
      <c r="I22" s="42">
        <f>'Motorista Acima 18T SRRF03 DIRE'!H133</f>
        <v>0.1</v>
      </c>
      <c r="J22" s="36">
        <f>ROUND(J19*I22,2)</f>
        <v>1.73</v>
      </c>
      <c r="L22" s="4" t="s">
        <v>34</v>
      </c>
      <c r="M22" s="4"/>
      <c r="N22" s="4"/>
      <c r="O22" s="42">
        <f>'Motorista Acima 18T SRRF03 DIRE'!H133</f>
        <v>0.1</v>
      </c>
      <c r="P22" s="36">
        <f>ROUND(P19*O22,2)</f>
        <v>1.38</v>
      </c>
      <c r="R22" s="4" t="s">
        <v>34</v>
      </c>
      <c r="S22" s="4"/>
      <c r="T22" s="4"/>
      <c r="U22" s="42">
        <f>'Motorista Acima 18T SRRF03 DIRE'!H133</f>
        <v>0.1</v>
      </c>
      <c r="V22" s="36">
        <f>ROUND(V19*U22,2)</f>
        <v>1.19</v>
      </c>
    </row>
    <row r="23" spans="1:22" ht="15" x14ac:dyDescent="0.25">
      <c r="A23" s="3" t="s">
        <v>35</v>
      </c>
      <c r="B23" s="3"/>
      <c r="C23" s="44"/>
      <c r="D23" s="45">
        <f>ROUND((D19+D20+D21)*D22,2)</f>
        <v>1016.2</v>
      </c>
      <c r="F23" s="4" t="s">
        <v>32</v>
      </c>
      <c r="G23" s="4"/>
      <c r="H23" s="4"/>
      <c r="I23" s="42">
        <f>'Motorista Acima 18T SRRF03 DIRE'!H144</f>
        <v>8.6499999999999994E-2</v>
      </c>
      <c r="J23" s="36">
        <f>ROUND(J19*I23,2)</f>
        <v>1.49</v>
      </c>
      <c r="L23" s="4" t="s">
        <v>32</v>
      </c>
      <c r="M23" s="4"/>
      <c r="N23" s="4"/>
      <c r="O23" s="42">
        <f>'Motorista Acima 18T SRRF03 DIRE'!H144</f>
        <v>8.6499999999999994E-2</v>
      </c>
      <c r="P23" s="36">
        <f>ROUND(P19*O23,2)</f>
        <v>1.19</v>
      </c>
      <c r="R23" s="4" t="s">
        <v>32</v>
      </c>
      <c r="S23" s="4"/>
      <c r="T23" s="4"/>
      <c r="U23" s="42">
        <f>'Motorista Acima 18T SRRF03 DIRE'!H144</f>
        <v>8.6499999999999994E-2</v>
      </c>
      <c r="V23" s="36">
        <f>ROUND(V19*U23,2)</f>
        <v>1.03</v>
      </c>
    </row>
    <row r="24" spans="1:22" ht="15" x14ac:dyDescent="0.25">
      <c r="A24" s="1" t="s">
        <v>36</v>
      </c>
      <c r="B24" s="1"/>
      <c r="C24" s="44"/>
      <c r="D24" s="46">
        <f>'Motorista Acima 18T SRRF03 DIRE'!I161</f>
        <v>3</v>
      </c>
      <c r="F24" s="4" t="s">
        <v>37</v>
      </c>
      <c r="G24" s="4"/>
      <c r="H24" s="4"/>
      <c r="I24" s="4"/>
      <c r="J24" s="47">
        <v>2</v>
      </c>
      <c r="L24" s="4" t="s">
        <v>38</v>
      </c>
      <c r="M24" s="4"/>
      <c r="N24" s="4"/>
      <c r="O24" s="4"/>
      <c r="P24" s="47">
        <v>1</v>
      </c>
      <c r="R24" s="4" t="s">
        <v>39</v>
      </c>
      <c r="S24" s="4"/>
      <c r="T24" s="4"/>
      <c r="U24" s="4"/>
      <c r="V24" s="47">
        <v>2</v>
      </c>
    </row>
    <row r="25" spans="1:22" ht="15" x14ac:dyDescent="0.25">
      <c r="A25" s="3" t="s">
        <v>40</v>
      </c>
      <c r="B25" s="3"/>
      <c r="C25" s="44"/>
      <c r="D25" s="48">
        <f>TRUNC(D23*D24,2)</f>
        <v>3048.6</v>
      </c>
      <c r="F25" s="2" t="s">
        <v>35</v>
      </c>
      <c r="G25" s="2"/>
      <c r="H25" s="2"/>
      <c r="I25" s="2"/>
      <c r="J25" s="39">
        <f>ROUND((J19+J20+J21+J22+J23)*J24,2)</f>
        <v>56.44</v>
      </c>
      <c r="L25" s="2" t="s">
        <v>35</v>
      </c>
      <c r="M25" s="2"/>
      <c r="N25" s="2"/>
      <c r="O25" s="2"/>
      <c r="P25" s="39">
        <f>ROUND((P19+P20+P21+P22+P23)*P24,2)</f>
        <v>22.55</v>
      </c>
      <c r="R25" s="2" t="s">
        <v>35</v>
      </c>
      <c r="S25" s="2"/>
      <c r="T25" s="2"/>
      <c r="U25" s="2"/>
      <c r="V25" s="39">
        <f>ROUND((V19+V20+V21+V22+V23)*V24,2)</f>
        <v>39.020000000000003</v>
      </c>
    </row>
    <row r="26" spans="1:22" ht="15" x14ac:dyDescent="0.25">
      <c r="A26" s="3" t="s">
        <v>41</v>
      </c>
      <c r="B26" s="3"/>
      <c r="C26" s="44"/>
      <c r="D26" s="49">
        <f>D25*'Motorista Acima 18T SRRF03 DIRE'!G167</f>
        <v>36583.199999999997</v>
      </c>
      <c r="F26" s="4" t="s">
        <v>36</v>
      </c>
      <c r="G26" s="4"/>
      <c r="H26" s="4"/>
      <c r="I26" s="4"/>
      <c r="J26" s="50">
        <f>'Motorista Acima 18T SRRF03 DIRE'!I161</f>
        <v>3</v>
      </c>
      <c r="L26" s="4" t="s">
        <v>36</v>
      </c>
      <c r="M26" s="4"/>
      <c r="N26" s="4"/>
      <c r="O26" s="4"/>
      <c r="P26" s="50">
        <f>'Motorista Acima 18T SRRF03 DIRE'!I161</f>
        <v>3</v>
      </c>
      <c r="R26" s="4" t="s">
        <v>36</v>
      </c>
      <c r="S26" s="4"/>
      <c r="T26" s="4"/>
      <c r="U26" s="4"/>
      <c r="V26" s="51">
        <f>'Motorista Acima 18T SRRF03 DIRE'!I161</f>
        <v>3</v>
      </c>
    </row>
    <row r="27" spans="1:22" ht="15" x14ac:dyDescent="0.2">
      <c r="F27" s="2" t="s">
        <v>42</v>
      </c>
      <c r="G27" s="2"/>
      <c r="H27" s="2"/>
      <c r="I27" s="2"/>
      <c r="J27" s="48">
        <f>TRUNC(J25*J26,2)</f>
        <v>169.32</v>
      </c>
      <c r="L27" s="2" t="s">
        <v>42</v>
      </c>
      <c r="M27" s="2"/>
      <c r="N27" s="2"/>
      <c r="O27" s="2"/>
      <c r="P27" s="48">
        <f>TRUNC(P25*P26,2)</f>
        <v>67.650000000000006</v>
      </c>
      <c r="R27" s="2" t="s">
        <v>42</v>
      </c>
      <c r="S27" s="2"/>
      <c r="T27" s="2"/>
      <c r="U27" s="2"/>
      <c r="V27" s="48">
        <f>TRUNC(V25*V26,2)</f>
        <v>117.06</v>
      </c>
    </row>
    <row r="28" spans="1:22" ht="15" x14ac:dyDescent="0.2">
      <c r="F28" s="173" t="s">
        <v>41</v>
      </c>
      <c r="G28" s="173"/>
      <c r="H28" s="173"/>
      <c r="I28" s="173"/>
      <c r="J28" s="49">
        <f>J27*'Motorista Acima 18T SRRF03 DIRE'!G167</f>
        <v>2031.84</v>
      </c>
      <c r="L28" s="173" t="s">
        <v>41</v>
      </c>
      <c r="M28" s="173"/>
      <c r="N28" s="173"/>
      <c r="O28" s="173"/>
      <c r="P28" s="49">
        <f>P27*'Motorista Acima 18T SRRF03 DIRE'!G167</f>
        <v>811.80000000000007</v>
      </c>
      <c r="R28" s="173" t="s">
        <v>41</v>
      </c>
      <c r="S28" s="173"/>
      <c r="T28" s="173"/>
      <c r="U28" s="173"/>
      <c r="V28" s="49">
        <f>V27*'Motorista Acima 18T SRRF03 DIRE'!G167</f>
        <v>1404.72</v>
      </c>
    </row>
    <row r="31" spans="1:22" ht="25.35" customHeight="1" x14ac:dyDescent="0.2">
      <c r="A31" s="6" t="s">
        <v>44</v>
      </c>
      <c r="B31" s="6"/>
      <c r="C31" s="6"/>
      <c r="D31" s="6"/>
      <c r="F31" s="6" t="s">
        <v>44</v>
      </c>
      <c r="G31" s="6"/>
      <c r="H31" s="6"/>
      <c r="I31" s="6"/>
      <c r="J31" s="6"/>
      <c r="L31" s="6" t="s">
        <v>44</v>
      </c>
      <c r="M31" s="6"/>
      <c r="N31" s="6"/>
      <c r="O31" s="6"/>
      <c r="P31" s="6"/>
      <c r="R31" s="6" t="s">
        <v>44</v>
      </c>
      <c r="S31" s="6"/>
      <c r="T31" s="6"/>
      <c r="U31" s="6"/>
      <c r="V31" s="6"/>
    </row>
    <row r="32" spans="1:22" ht="15.75" customHeight="1" x14ac:dyDescent="0.2">
      <c r="A32" s="6" t="s">
        <v>23</v>
      </c>
      <c r="B32" s="6"/>
      <c r="C32" s="6"/>
      <c r="D32" s="6"/>
      <c r="F32" s="6" t="s">
        <v>12</v>
      </c>
      <c r="G32" s="6"/>
      <c r="H32" s="6"/>
      <c r="I32" s="6"/>
      <c r="J32" s="6"/>
      <c r="L32" s="6" t="s">
        <v>24</v>
      </c>
      <c r="M32" s="6"/>
      <c r="N32" s="6"/>
      <c r="O32" s="6"/>
      <c r="P32" s="6"/>
      <c r="R32" s="6" t="s">
        <v>14</v>
      </c>
      <c r="S32" s="6"/>
      <c r="T32" s="6"/>
      <c r="U32" s="6"/>
      <c r="V32" s="6"/>
    </row>
    <row r="33" spans="1:22" ht="15" x14ac:dyDescent="0.25">
      <c r="A33" s="5"/>
      <c r="B33" s="5"/>
      <c r="C33" s="5"/>
      <c r="D33" s="5"/>
      <c r="F33" s="4" t="s">
        <v>25</v>
      </c>
      <c r="G33" s="4"/>
      <c r="H33" s="4"/>
      <c r="I33" s="4"/>
      <c r="J33" s="36">
        <f>ROUND(('Motorista 12T a 18T IRF-PCE'!H21/220),2)</f>
        <v>8.31</v>
      </c>
      <c r="L33" s="4"/>
      <c r="M33" s="4"/>
      <c r="N33" s="4"/>
      <c r="O33" s="4"/>
      <c r="P33" s="36"/>
      <c r="R33" s="4" t="s">
        <v>25</v>
      </c>
      <c r="S33" s="4"/>
      <c r="T33" s="4"/>
      <c r="U33" s="4"/>
      <c r="V33" s="36">
        <f>ROUND(('Motorista 12T a 18T IRF-PCE'!I29/220),2)</f>
        <v>8.31</v>
      </c>
    </row>
    <row r="34" spans="1:22" ht="15" x14ac:dyDescent="0.25">
      <c r="A34" s="3" t="s">
        <v>26</v>
      </c>
      <c r="B34" s="3"/>
      <c r="C34" s="37"/>
      <c r="D34" s="38">
        <f>D4</f>
        <v>223.53</v>
      </c>
      <c r="F34" s="2" t="s">
        <v>27</v>
      </c>
      <c r="G34" s="2"/>
      <c r="H34" s="2"/>
      <c r="I34" s="2"/>
      <c r="J34" s="39">
        <f>ROUND(J33*1.75,2)</f>
        <v>14.54</v>
      </c>
      <c r="L34" s="2" t="s">
        <v>28</v>
      </c>
      <c r="M34" s="2"/>
      <c r="N34" s="2"/>
      <c r="O34" s="2"/>
      <c r="P34" s="39">
        <f>ROUND('Motorista 12T a 18T IRF-PCE'!H66/2,2)</f>
        <v>13.8</v>
      </c>
      <c r="R34" s="2" t="s">
        <v>29</v>
      </c>
      <c r="S34" s="2"/>
      <c r="T34" s="2"/>
      <c r="U34" s="2"/>
      <c r="V34" s="39">
        <f>ROUND(V33*1.21,2)</f>
        <v>10.06</v>
      </c>
    </row>
    <row r="35" spans="1:22" ht="15" x14ac:dyDescent="0.25">
      <c r="A35" s="1" t="s">
        <v>30</v>
      </c>
      <c r="B35" s="1"/>
      <c r="C35" s="40">
        <f>'Motorista 12T a 18T IRF-PCE'!H131</f>
        <v>0.05</v>
      </c>
      <c r="D35" s="41">
        <f>ROUND(D34*C35,2)</f>
        <v>11.18</v>
      </c>
      <c r="F35" s="4" t="s">
        <v>31</v>
      </c>
      <c r="G35" s="4"/>
      <c r="H35" s="4"/>
      <c r="I35" s="42">
        <f>'Motorista 12T a 18T IRF-PCE'!H54</f>
        <v>0.39800000000000008</v>
      </c>
      <c r="J35" s="36">
        <f>ROUND(J34*I35,2)</f>
        <v>5.79</v>
      </c>
      <c r="L35" s="4" t="s">
        <v>31</v>
      </c>
      <c r="M35" s="4"/>
      <c r="N35" s="4"/>
      <c r="O35" s="42">
        <f>'Motorista 12T a 18T IRF-PCE'!H54</f>
        <v>0.39800000000000008</v>
      </c>
      <c r="P35" s="36">
        <f>ROUND(P34*O35,2)</f>
        <v>5.49</v>
      </c>
      <c r="R35" s="4" t="s">
        <v>31</v>
      </c>
      <c r="S35" s="4"/>
      <c r="T35" s="4"/>
      <c r="U35" s="42">
        <f>'Motorista 12T a 18T IRF-PCE'!H54</f>
        <v>0.39800000000000008</v>
      </c>
      <c r="V35" s="36">
        <f>ROUND(V34*U35,2)</f>
        <v>4</v>
      </c>
    </row>
    <row r="36" spans="1:22" ht="15" x14ac:dyDescent="0.25">
      <c r="A36" s="1" t="s">
        <v>32</v>
      </c>
      <c r="B36" s="1"/>
      <c r="C36" s="40">
        <f>'Motorista 12T a 18T IRF-PCE'!H144</f>
        <v>8.6499999999999994E-2</v>
      </c>
      <c r="D36" s="41">
        <f>ROUND(D34*C36,2)</f>
        <v>19.34</v>
      </c>
      <c r="F36" s="4" t="s">
        <v>30</v>
      </c>
      <c r="G36" s="4"/>
      <c r="H36" s="4"/>
      <c r="I36" s="42">
        <f>'Motorista 12T a 18T IRF-PCE'!H131</f>
        <v>0.05</v>
      </c>
      <c r="J36" s="36">
        <f>ROUND(J34*I36,2)</f>
        <v>0.73</v>
      </c>
      <c r="L36" s="4" t="s">
        <v>30</v>
      </c>
      <c r="M36" s="4"/>
      <c r="N36" s="4"/>
      <c r="O36" s="42">
        <f>'Motorista 12T a 18T IRF-PCE'!H131</f>
        <v>0.05</v>
      </c>
      <c r="P36" s="36">
        <f>ROUND(P34*O36,2)</f>
        <v>0.69</v>
      </c>
      <c r="R36" s="4" t="s">
        <v>30</v>
      </c>
      <c r="S36" s="4"/>
      <c r="T36" s="4"/>
      <c r="U36" s="43">
        <f>'Motorista 12T a 18T IRF-PCE'!H131</f>
        <v>0.05</v>
      </c>
      <c r="V36" s="36">
        <f>ROUND(V34*U36,2)</f>
        <v>0.5</v>
      </c>
    </row>
    <row r="37" spans="1:22" ht="15" x14ac:dyDescent="0.25">
      <c r="A37" s="1" t="s">
        <v>33</v>
      </c>
      <c r="B37" s="1"/>
      <c r="C37" s="44"/>
      <c r="D37" s="37">
        <v>4</v>
      </c>
      <c r="F37" s="4" t="s">
        <v>34</v>
      </c>
      <c r="G37" s="4"/>
      <c r="H37" s="4"/>
      <c r="I37" s="42">
        <f>'Motorista 12T a 18T IRF-PCE'!H133</f>
        <v>0.1</v>
      </c>
      <c r="J37" s="36">
        <f>ROUND(J34*I37,2)</f>
        <v>1.45</v>
      </c>
      <c r="L37" s="4" t="s">
        <v>34</v>
      </c>
      <c r="M37" s="4"/>
      <c r="N37" s="4"/>
      <c r="O37" s="42">
        <f>'Motorista 12T a 18T IRF-PCE'!H133</f>
        <v>0.1</v>
      </c>
      <c r="P37" s="36">
        <f>ROUND(P34*O37,2)</f>
        <v>1.38</v>
      </c>
      <c r="R37" s="4" t="s">
        <v>34</v>
      </c>
      <c r="S37" s="4"/>
      <c r="T37" s="4"/>
      <c r="U37" s="42">
        <f>'Motorista 12T a 18T IRF-PCE'!H133</f>
        <v>0.1</v>
      </c>
      <c r="V37" s="36">
        <f>ROUND(V34*U37,2)</f>
        <v>1.01</v>
      </c>
    </row>
    <row r="38" spans="1:22" ht="15" x14ac:dyDescent="0.25">
      <c r="A38" s="3" t="s">
        <v>35</v>
      </c>
      <c r="B38" s="3"/>
      <c r="C38" s="44"/>
      <c r="D38" s="45">
        <f>ROUND((D34+D35+D36)*D37,2)</f>
        <v>1016.2</v>
      </c>
      <c r="F38" s="4" t="s">
        <v>32</v>
      </c>
      <c r="G38" s="4"/>
      <c r="H38" s="4"/>
      <c r="I38" s="42">
        <f>'Motorista 12T a 18T IRF-PCE'!H144</f>
        <v>8.6499999999999994E-2</v>
      </c>
      <c r="J38" s="36">
        <f>ROUND(J34*I38,2)</f>
        <v>1.26</v>
      </c>
      <c r="L38" s="4" t="s">
        <v>32</v>
      </c>
      <c r="M38" s="4"/>
      <c r="N38" s="4"/>
      <c r="O38" s="42">
        <f>'Motorista 12T a 18T IRF-PCE'!H144</f>
        <v>8.6499999999999994E-2</v>
      </c>
      <c r="P38" s="36">
        <f>ROUND(P34*O38,2)</f>
        <v>1.19</v>
      </c>
      <c r="R38" s="4" t="s">
        <v>32</v>
      </c>
      <c r="S38" s="4"/>
      <c r="T38" s="4"/>
      <c r="U38" s="42">
        <f>'Motorista 12T a 18T IRF-PCE'!H144</f>
        <v>8.6499999999999994E-2</v>
      </c>
      <c r="V38" s="36">
        <f>ROUND(V34*U38,2)</f>
        <v>0.87</v>
      </c>
    </row>
    <row r="39" spans="1:22" ht="15" x14ac:dyDescent="0.25">
      <c r="A39" s="1" t="s">
        <v>36</v>
      </c>
      <c r="B39" s="1"/>
      <c r="C39" s="44"/>
      <c r="D39" s="46">
        <f>'Motorista 12T a 18T IRF-PCE'!I161</f>
        <v>1</v>
      </c>
      <c r="F39" s="4" t="s">
        <v>37</v>
      </c>
      <c r="G39" s="4"/>
      <c r="H39" s="4"/>
      <c r="I39" s="4"/>
      <c r="J39" s="47">
        <v>2</v>
      </c>
      <c r="L39" s="4" t="s">
        <v>38</v>
      </c>
      <c r="M39" s="4"/>
      <c r="N39" s="4"/>
      <c r="O39" s="4"/>
      <c r="P39" s="47">
        <v>1</v>
      </c>
      <c r="R39" s="4" t="s">
        <v>39</v>
      </c>
      <c r="S39" s="4"/>
      <c r="T39" s="4"/>
      <c r="U39" s="4"/>
      <c r="V39" s="47">
        <v>2</v>
      </c>
    </row>
    <row r="40" spans="1:22" ht="15" x14ac:dyDescent="0.25">
      <c r="A40" s="3" t="s">
        <v>40</v>
      </c>
      <c r="B40" s="3"/>
      <c r="C40" s="44"/>
      <c r="D40" s="48">
        <f>TRUNC(D38*D39,2)</f>
        <v>1016.2</v>
      </c>
      <c r="F40" s="2" t="s">
        <v>35</v>
      </c>
      <c r="G40" s="2"/>
      <c r="H40" s="2"/>
      <c r="I40" s="2"/>
      <c r="J40" s="39">
        <f>ROUND((J34+J35+J36+J37+J38)*J39,2)</f>
        <v>47.54</v>
      </c>
      <c r="L40" s="2" t="s">
        <v>35</v>
      </c>
      <c r="M40" s="2"/>
      <c r="N40" s="2"/>
      <c r="O40" s="2"/>
      <c r="P40" s="39">
        <f>ROUND((P34+P35+P36+P37+P38)*P39,2)</f>
        <v>22.55</v>
      </c>
      <c r="R40" s="2" t="s">
        <v>35</v>
      </c>
      <c r="S40" s="2"/>
      <c r="T40" s="2"/>
      <c r="U40" s="2"/>
      <c r="V40" s="39">
        <f>ROUND((V34+V35+V36+V37+V38)*V39,2)</f>
        <v>32.880000000000003</v>
      </c>
    </row>
    <row r="41" spans="1:22" ht="15" x14ac:dyDescent="0.25">
      <c r="A41" s="3" t="s">
        <v>41</v>
      </c>
      <c r="B41" s="3"/>
      <c r="C41" s="44"/>
      <c r="D41" s="49">
        <f>D40*'Motorista 12T a 18T IRF-PCE'!G167</f>
        <v>12194.400000000001</v>
      </c>
      <c r="F41" s="4" t="s">
        <v>36</v>
      </c>
      <c r="G41" s="4"/>
      <c r="H41" s="4"/>
      <c r="I41" s="4"/>
      <c r="J41" s="50">
        <f>'Motorista 12T a 18T IRF-PCE'!I161</f>
        <v>1</v>
      </c>
      <c r="L41" s="4" t="s">
        <v>36</v>
      </c>
      <c r="M41" s="4"/>
      <c r="N41" s="4"/>
      <c r="O41" s="4"/>
      <c r="P41" s="50">
        <f>'Motorista 12T a 18T IRF-PCE'!I161</f>
        <v>1</v>
      </c>
      <c r="R41" s="4" t="s">
        <v>36</v>
      </c>
      <c r="S41" s="4"/>
      <c r="T41" s="4"/>
      <c r="U41" s="4"/>
      <c r="V41" s="51">
        <f>'Motorista 12T a 18T IRF-PCE'!I161</f>
        <v>1</v>
      </c>
    </row>
    <row r="42" spans="1:22" ht="15" x14ac:dyDescent="0.2">
      <c r="F42" s="2" t="s">
        <v>42</v>
      </c>
      <c r="G42" s="2"/>
      <c r="H42" s="2"/>
      <c r="I42" s="2"/>
      <c r="J42" s="48">
        <f>TRUNC(J40*J41,2)</f>
        <v>47.54</v>
      </c>
      <c r="L42" s="2" t="s">
        <v>42</v>
      </c>
      <c r="M42" s="2"/>
      <c r="N42" s="2"/>
      <c r="O42" s="2"/>
      <c r="P42" s="48">
        <f>TRUNC(P40*P41,2)</f>
        <v>22.55</v>
      </c>
      <c r="R42" s="2" t="s">
        <v>42</v>
      </c>
      <c r="S42" s="2"/>
      <c r="T42" s="2"/>
      <c r="U42" s="2"/>
      <c r="V42" s="48">
        <f>TRUNC(V40*V41,2)</f>
        <v>32.880000000000003</v>
      </c>
    </row>
    <row r="43" spans="1:22" ht="15" x14ac:dyDescent="0.2">
      <c r="F43" s="173" t="s">
        <v>41</v>
      </c>
      <c r="G43" s="173"/>
      <c r="H43" s="173"/>
      <c r="I43" s="173"/>
      <c r="J43" s="49">
        <f>J42*'Motorista 12T a 18T IRF-PCE'!G167</f>
        <v>570.48</v>
      </c>
      <c r="L43" s="173" t="s">
        <v>41</v>
      </c>
      <c r="M43" s="173"/>
      <c r="N43" s="173"/>
      <c r="O43" s="173"/>
      <c r="P43" s="49">
        <f>P42*'Motorista 12T a 18T IRF-PCE'!G167</f>
        <v>270.60000000000002</v>
      </c>
      <c r="R43" s="173" t="s">
        <v>41</v>
      </c>
      <c r="S43" s="173"/>
      <c r="T43" s="173"/>
      <c r="U43" s="173"/>
      <c r="V43" s="49">
        <f>V42*'Motorista 12T a 18T IRF-PCE'!G167</f>
        <v>394.56000000000006</v>
      </c>
    </row>
    <row r="46" spans="1:22" ht="23.85" customHeight="1" x14ac:dyDescent="0.2">
      <c r="A46" s="6" t="s">
        <v>45</v>
      </c>
      <c r="B46" s="6"/>
      <c r="C46" s="6"/>
      <c r="D46" s="6"/>
      <c r="F46" s="6" t="s">
        <v>45</v>
      </c>
      <c r="G46" s="6"/>
      <c r="H46" s="6"/>
      <c r="I46" s="6"/>
      <c r="J46" s="6"/>
      <c r="L46" s="6" t="s">
        <v>45</v>
      </c>
      <c r="M46" s="6"/>
      <c r="N46" s="6"/>
      <c r="O46" s="6"/>
      <c r="P46" s="6"/>
      <c r="R46" s="6" t="s">
        <v>43</v>
      </c>
      <c r="S46" s="6"/>
      <c r="T46" s="6"/>
      <c r="U46" s="6"/>
      <c r="V46" s="6"/>
    </row>
    <row r="47" spans="1:22" ht="13.9" customHeight="1" x14ac:dyDescent="0.2">
      <c r="A47" s="6" t="s">
        <v>23</v>
      </c>
      <c r="B47" s="6"/>
      <c r="C47" s="6"/>
      <c r="D47" s="6"/>
      <c r="F47" s="6" t="s">
        <v>12</v>
      </c>
      <c r="G47" s="6"/>
      <c r="H47" s="6"/>
      <c r="I47" s="6"/>
      <c r="J47" s="6"/>
      <c r="L47" s="6" t="s">
        <v>24</v>
      </c>
      <c r="M47" s="6"/>
      <c r="N47" s="6"/>
      <c r="O47" s="6"/>
      <c r="P47" s="6"/>
      <c r="R47" s="6" t="s">
        <v>14</v>
      </c>
      <c r="S47" s="6"/>
      <c r="T47" s="6"/>
      <c r="U47" s="6"/>
      <c r="V47" s="6"/>
    </row>
    <row r="48" spans="1:22" ht="15" x14ac:dyDescent="0.25">
      <c r="A48" s="5"/>
      <c r="B48" s="5"/>
      <c r="C48" s="5"/>
      <c r="D48" s="5"/>
      <c r="F48" s="4" t="s">
        <v>25</v>
      </c>
      <c r="G48" s="4"/>
      <c r="H48" s="4"/>
      <c r="I48" s="4"/>
      <c r="J48" s="36">
        <f>ROUND(('Motorista Acima 18T SRRF03 DRF-'!H21/220),2)</f>
        <v>9.8699999999999992</v>
      </c>
      <c r="L48" s="4"/>
      <c r="M48" s="4"/>
      <c r="N48" s="4"/>
      <c r="O48" s="4"/>
      <c r="P48" s="36"/>
      <c r="R48" s="4" t="s">
        <v>25</v>
      </c>
      <c r="S48" s="4"/>
      <c r="T48" s="4"/>
      <c r="U48" s="4"/>
      <c r="V48" s="36">
        <f>ROUND(('Motorista Acima 18T SRRF03 DRF-'!I29/220),2)</f>
        <v>9.8699999999999992</v>
      </c>
    </row>
    <row r="49" spans="1:22" ht="15" x14ac:dyDescent="0.25">
      <c r="A49" s="3" t="s">
        <v>26</v>
      </c>
      <c r="B49" s="3"/>
      <c r="C49" s="37"/>
      <c r="D49" s="38">
        <f>D4</f>
        <v>223.53</v>
      </c>
      <c r="F49" s="2" t="s">
        <v>27</v>
      </c>
      <c r="G49" s="2"/>
      <c r="H49" s="2"/>
      <c r="I49" s="2"/>
      <c r="J49" s="39">
        <f>ROUND(J48*1.75,2)</f>
        <v>17.27</v>
      </c>
      <c r="L49" s="2" t="s">
        <v>28</v>
      </c>
      <c r="M49" s="2"/>
      <c r="N49" s="2"/>
      <c r="O49" s="2"/>
      <c r="P49" s="39">
        <f>ROUND('Motorista Acima 18T SRRF03 DRF-'!H66/2,2)</f>
        <v>13.8</v>
      </c>
      <c r="R49" s="2" t="s">
        <v>29</v>
      </c>
      <c r="S49" s="2"/>
      <c r="T49" s="2"/>
      <c r="U49" s="2"/>
      <c r="V49" s="39">
        <f>ROUND(V48*1.21,2)</f>
        <v>11.94</v>
      </c>
    </row>
    <row r="50" spans="1:22" ht="15" x14ac:dyDescent="0.25">
      <c r="A50" s="1" t="s">
        <v>30</v>
      </c>
      <c r="B50" s="1"/>
      <c r="C50" s="40">
        <f>'Motorista Acima 18T SRRF03 DRF-'!H131</f>
        <v>0.05</v>
      </c>
      <c r="D50" s="41">
        <f>ROUND(D49*C50,2)</f>
        <v>11.18</v>
      </c>
      <c r="F50" s="4" t="s">
        <v>31</v>
      </c>
      <c r="G50" s="4"/>
      <c r="H50" s="4"/>
      <c r="I50" s="42">
        <f>'Motorista Acima 18T SRRF03 DRF-'!H54</f>
        <v>0.39800000000000008</v>
      </c>
      <c r="J50" s="36">
        <f>ROUND(J49*I50,2)</f>
        <v>6.87</v>
      </c>
      <c r="L50" s="4" t="s">
        <v>31</v>
      </c>
      <c r="M50" s="4"/>
      <c r="N50" s="4"/>
      <c r="O50" s="42">
        <f>'Motorista Acima 18T SRRF03 DRF-'!H54</f>
        <v>0.39800000000000008</v>
      </c>
      <c r="P50" s="36">
        <f>ROUND(P49*O50,2)</f>
        <v>5.49</v>
      </c>
      <c r="R50" s="4" t="s">
        <v>31</v>
      </c>
      <c r="S50" s="4"/>
      <c r="T50" s="4"/>
      <c r="U50" s="42">
        <f>'Motorista Acima 18T SRRF03 DRF-'!H54</f>
        <v>0.39800000000000008</v>
      </c>
      <c r="V50" s="36">
        <f>ROUND(V49*U50,2)</f>
        <v>4.75</v>
      </c>
    </row>
    <row r="51" spans="1:22" ht="15" x14ac:dyDescent="0.25">
      <c r="A51" s="1" t="s">
        <v>32</v>
      </c>
      <c r="B51" s="1"/>
      <c r="C51" s="40">
        <f>'Motorista Acima 18T SRRF03 DRF-'!H144</f>
        <v>8.6499999999999994E-2</v>
      </c>
      <c r="D51" s="41">
        <f>ROUND(D49*C51,2)</f>
        <v>19.34</v>
      </c>
      <c r="F51" s="4" t="s">
        <v>30</v>
      </c>
      <c r="G51" s="4"/>
      <c r="H51" s="4"/>
      <c r="I51" s="42">
        <f>'Motorista Acima 18T SRRF03 DRF-'!H131</f>
        <v>0.05</v>
      </c>
      <c r="J51" s="36">
        <f>ROUND(J49*I51,2)</f>
        <v>0.86</v>
      </c>
      <c r="L51" s="4" t="s">
        <v>30</v>
      </c>
      <c r="M51" s="4"/>
      <c r="N51" s="4"/>
      <c r="O51" s="42">
        <f>'Motorista Acima 18T SRRF03 DRF-'!H131</f>
        <v>0.05</v>
      </c>
      <c r="P51" s="36">
        <f>ROUND(P49*O51,2)</f>
        <v>0.69</v>
      </c>
      <c r="R51" s="4" t="s">
        <v>30</v>
      </c>
      <c r="S51" s="4"/>
      <c r="T51" s="4"/>
      <c r="U51" s="43">
        <f>'Motorista Acima 18T SRRF03 DRF-'!H131</f>
        <v>0.05</v>
      </c>
      <c r="V51" s="36">
        <f>ROUND(V49*U51,2)</f>
        <v>0.6</v>
      </c>
    </row>
    <row r="52" spans="1:22" ht="15" x14ac:dyDescent="0.25">
      <c r="A52" s="1" t="s">
        <v>33</v>
      </c>
      <c r="B52" s="1"/>
      <c r="C52" s="44"/>
      <c r="D52" s="37">
        <v>4</v>
      </c>
      <c r="F52" s="4" t="s">
        <v>34</v>
      </c>
      <c r="G52" s="4"/>
      <c r="H52" s="4"/>
      <c r="I52" s="42">
        <f>'Motorista Acima 18T SRRF03 DRF-'!H133</f>
        <v>0.1</v>
      </c>
      <c r="J52" s="36">
        <f>ROUND(J49*I52,2)</f>
        <v>1.73</v>
      </c>
      <c r="L52" s="4" t="s">
        <v>34</v>
      </c>
      <c r="M52" s="4"/>
      <c r="N52" s="4"/>
      <c r="O52" s="42">
        <f>'Motorista Acima 18T SRRF03 DRF-'!H133</f>
        <v>0.1</v>
      </c>
      <c r="P52" s="36">
        <f>ROUND(P49*O52,2)</f>
        <v>1.38</v>
      </c>
      <c r="R52" s="4" t="s">
        <v>34</v>
      </c>
      <c r="S52" s="4"/>
      <c r="T52" s="4"/>
      <c r="U52" s="42">
        <f>'Motorista Acima 18T SRRF03 DRF-'!H133</f>
        <v>0.1</v>
      </c>
      <c r="V52" s="36">
        <f>ROUND(V49*U52,2)</f>
        <v>1.19</v>
      </c>
    </row>
    <row r="53" spans="1:22" ht="15" x14ac:dyDescent="0.25">
      <c r="A53" s="3" t="s">
        <v>35</v>
      </c>
      <c r="B53" s="3"/>
      <c r="C53" s="44"/>
      <c r="D53" s="45">
        <f>ROUND((D49+D50+D51)*D52,2)</f>
        <v>1016.2</v>
      </c>
      <c r="F53" s="4" t="s">
        <v>32</v>
      </c>
      <c r="G53" s="4"/>
      <c r="H53" s="4"/>
      <c r="I53" s="42">
        <f>'Motorista Acima 18T SRRF03 DRF-'!H144</f>
        <v>8.6499999999999994E-2</v>
      </c>
      <c r="J53" s="36">
        <f>ROUND(J49*I53,2)</f>
        <v>1.49</v>
      </c>
      <c r="L53" s="4" t="s">
        <v>32</v>
      </c>
      <c r="M53" s="4"/>
      <c r="N53" s="4"/>
      <c r="O53" s="42">
        <f>'Motorista Acima 18T SRRF03 DRF-'!H144</f>
        <v>8.6499999999999994E-2</v>
      </c>
      <c r="P53" s="36">
        <f>ROUND(P49*O53,2)</f>
        <v>1.19</v>
      </c>
      <c r="R53" s="4" t="s">
        <v>32</v>
      </c>
      <c r="S53" s="4"/>
      <c r="T53" s="4"/>
      <c r="U53" s="42">
        <f>'Motorista Acima 18T SRRF03 DRF-'!H144</f>
        <v>8.6499999999999994E-2</v>
      </c>
      <c r="V53" s="36">
        <f>ROUND(V49*U53,2)</f>
        <v>1.03</v>
      </c>
    </row>
    <row r="54" spans="1:22" ht="15" x14ac:dyDescent="0.25">
      <c r="A54" s="1" t="s">
        <v>36</v>
      </c>
      <c r="B54" s="1"/>
      <c r="C54" s="44"/>
      <c r="D54" s="46">
        <f>'Motorista Acima 18T SRRF03 DRF-'!I161</f>
        <v>1</v>
      </c>
      <c r="F54" s="4" t="s">
        <v>37</v>
      </c>
      <c r="G54" s="4"/>
      <c r="H54" s="4"/>
      <c r="I54" s="4"/>
      <c r="J54" s="47">
        <v>2</v>
      </c>
      <c r="L54" s="4" t="s">
        <v>38</v>
      </c>
      <c r="M54" s="4"/>
      <c r="N54" s="4"/>
      <c r="O54" s="4"/>
      <c r="P54" s="47">
        <v>1</v>
      </c>
      <c r="R54" s="4" t="s">
        <v>39</v>
      </c>
      <c r="S54" s="4"/>
      <c r="T54" s="4"/>
      <c r="U54" s="4"/>
      <c r="V54" s="47">
        <v>2</v>
      </c>
    </row>
    <row r="55" spans="1:22" ht="15" x14ac:dyDescent="0.25">
      <c r="A55" s="3" t="s">
        <v>40</v>
      </c>
      <c r="B55" s="3"/>
      <c r="C55" s="44"/>
      <c r="D55" s="48">
        <f>TRUNC(D53*D54,2)</f>
        <v>1016.2</v>
      </c>
      <c r="F55" s="2" t="s">
        <v>35</v>
      </c>
      <c r="G55" s="2"/>
      <c r="H55" s="2"/>
      <c r="I55" s="2"/>
      <c r="J55" s="39">
        <f>ROUND((J49+J50+J51+J52+J53)*J54,2)</f>
        <v>56.44</v>
      </c>
      <c r="L55" s="2" t="s">
        <v>35</v>
      </c>
      <c r="M55" s="2"/>
      <c r="N55" s="2"/>
      <c r="O55" s="2"/>
      <c r="P55" s="39">
        <f>ROUND((P49+P50+P51+P52+P53)*P54,2)</f>
        <v>22.55</v>
      </c>
      <c r="R55" s="2" t="s">
        <v>35</v>
      </c>
      <c r="S55" s="2"/>
      <c r="T55" s="2"/>
      <c r="U55" s="2"/>
      <c r="V55" s="39">
        <f>ROUND((V49+V50+V51+V52+V53)*V54,2)</f>
        <v>39.020000000000003</v>
      </c>
    </row>
    <row r="56" spans="1:22" ht="15" x14ac:dyDescent="0.25">
      <c r="A56" s="3" t="s">
        <v>41</v>
      </c>
      <c r="B56" s="3"/>
      <c r="C56" s="44"/>
      <c r="D56" s="49">
        <f>D55*'Motorista Acima 18T SRRF03 DRF-'!G167</f>
        <v>12194.400000000001</v>
      </c>
      <c r="F56" s="4" t="s">
        <v>36</v>
      </c>
      <c r="G56" s="4"/>
      <c r="H56" s="4"/>
      <c r="I56" s="4"/>
      <c r="J56" s="50">
        <f>'Motorista Acima 18T SRRF03 DRF-'!I161</f>
        <v>1</v>
      </c>
      <c r="L56" s="4" t="s">
        <v>36</v>
      </c>
      <c r="M56" s="4"/>
      <c r="N56" s="4"/>
      <c r="O56" s="4"/>
      <c r="P56" s="50">
        <f>'Motorista Acima 18T SRRF03 DRF-'!I161</f>
        <v>1</v>
      </c>
      <c r="R56" s="4" t="s">
        <v>36</v>
      </c>
      <c r="S56" s="4"/>
      <c r="T56" s="4"/>
      <c r="U56" s="4"/>
      <c r="V56" s="51">
        <f>'Motorista Acima 18T SRRF03 DRF-'!I161</f>
        <v>1</v>
      </c>
    </row>
    <row r="57" spans="1:22" ht="15" x14ac:dyDescent="0.2">
      <c r="F57" s="2" t="s">
        <v>42</v>
      </c>
      <c r="G57" s="2"/>
      <c r="H57" s="2"/>
      <c r="I57" s="2"/>
      <c r="J57" s="48">
        <f>TRUNC(J55*J56,2)</f>
        <v>56.44</v>
      </c>
      <c r="L57" s="2" t="s">
        <v>42</v>
      </c>
      <c r="M57" s="2"/>
      <c r="N57" s="2"/>
      <c r="O57" s="2"/>
      <c r="P57" s="48">
        <f>TRUNC(P55*P56,2)</f>
        <v>22.55</v>
      </c>
      <c r="R57" s="2" t="s">
        <v>42</v>
      </c>
      <c r="S57" s="2"/>
      <c r="T57" s="2"/>
      <c r="U57" s="2"/>
      <c r="V57" s="48">
        <f>TRUNC(V55*V56,2)</f>
        <v>39.020000000000003</v>
      </c>
    </row>
    <row r="58" spans="1:22" ht="15" x14ac:dyDescent="0.2">
      <c r="F58" s="173" t="s">
        <v>41</v>
      </c>
      <c r="G58" s="173"/>
      <c r="H58" s="173"/>
      <c r="I58" s="173"/>
      <c r="J58" s="49">
        <f>J57*'Motorista Acima 18T SRRF03 DRF-'!G167</f>
        <v>677.28</v>
      </c>
      <c r="L58" s="173" t="s">
        <v>41</v>
      </c>
      <c r="M58" s="173"/>
      <c r="N58" s="173"/>
      <c r="O58" s="173"/>
      <c r="P58" s="49">
        <f>P57*'Motorista Acima 18T SRRF03 DRF-'!G167</f>
        <v>270.60000000000002</v>
      </c>
      <c r="R58" s="173" t="s">
        <v>41</v>
      </c>
      <c r="S58" s="173"/>
      <c r="T58" s="173"/>
      <c r="U58" s="173"/>
      <c r="V58" s="49">
        <f>V57*'Motorista Acima 18T SRRF03 DRF-'!G167</f>
        <v>468.24</v>
      </c>
    </row>
    <row r="66" spans="1:4" ht="15" x14ac:dyDescent="0.2">
      <c r="A66" s="174" t="s">
        <v>46</v>
      </c>
      <c r="B66" s="174"/>
      <c r="C66" s="174"/>
      <c r="D66" s="174"/>
    </row>
    <row r="67" spans="1:4" ht="30" x14ac:dyDescent="0.2">
      <c r="A67" s="52" t="s">
        <v>2</v>
      </c>
      <c r="B67" s="53" t="s">
        <v>47</v>
      </c>
      <c r="C67" s="52" t="s">
        <v>48</v>
      </c>
      <c r="D67" s="52" t="s">
        <v>49</v>
      </c>
    </row>
    <row r="68" spans="1:4" ht="15" x14ac:dyDescent="0.2">
      <c r="A68" s="54"/>
      <c r="B68" s="55"/>
      <c r="C68" s="56"/>
      <c r="D68" s="57"/>
    </row>
    <row r="69" spans="1:4" ht="15" x14ac:dyDescent="0.2">
      <c r="A69" s="58" t="s">
        <v>50</v>
      </c>
      <c r="B69" s="59">
        <v>105</v>
      </c>
      <c r="C69" s="60">
        <v>3</v>
      </c>
      <c r="D69" s="61">
        <f>B69*C69</f>
        <v>315</v>
      </c>
    </row>
    <row r="70" spans="1:4" ht="15" x14ac:dyDescent="0.2">
      <c r="A70" s="62"/>
      <c r="B70" s="63"/>
      <c r="C70" s="60"/>
      <c r="D70" s="61"/>
    </row>
    <row r="71" spans="1:4" ht="15" x14ac:dyDescent="0.2">
      <c r="A71" s="58" t="s">
        <v>51</v>
      </c>
      <c r="B71" s="59">
        <v>590</v>
      </c>
      <c r="C71" s="60">
        <v>3</v>
      </c>
      <c r="D71" s="61">
        <f>B71*C71</f>
        <v>1770</v>
      </c>
    </row>
    <row r="72" spans="1:4" ht="15" x14ac:dyDescent="0.2">
      <c r="A72" s="64"/>
      <c r="B72" s="65"/>
      <c r="C72" s="60"/>
      <c r="D72" s="61"/>
    </row>
    <row r="73" spans="1:4" ht="15" x14ac:dyDescent="0.25">
      <c r="A73" s="66"/>
      <c r="B73" s="66"/>
      <c r="C73" s="67" t="s">
        <v>52</v>
      </c>
      <c r="D73" s="68">
        <f>TRUNC(SUM(D69+D71),2)</f>
        <v>2085</v>
      </c>
    </row>
    <row r="76" spans="1:4" ht="15" x14ac:dyDescent="0.2">
      <c r="A76" s="174" t="s">
        <v>53</v>
      </c>
      <c r="B76" s="174"/>
      <c r="C76" s="174"/>
      <c r="D76" s="174"/>
    </row>
    <row r="77" spans="1:4" ht="75" x14ac:dyDescent="0.2">
      <c r="A77" s="52" t="s">
        <v>54</v>
      </c>
      <c r="B77" s="53" t="s">
        <v>55</v>
      </c>
      <c r="C77" s="53" t="s">
        <v>56</v>
      </c>
      <c r="D77" s="53" t="s">
        <v>57</v>
      </c>
    </row>
    <row r="78" spans="1:4" ht="15" x14ac:dyDescent="0.2">
      <c r="A78" s="54"/>
      <c r="B78" s="55"/>
      <c r="C78" s="56"/>
      <c r="D78" s="57"/>
    </row>
    <row r="79" spans="1:4" ht="30" x14ac:dyDescent="0.2">
      <c r="A79" s="69" t="s">
        <v>58</v>
      </c>
      <c r="B79" s="63" t="s">
        <v>59</v>
      </c>
      <c r="C79" s="60">
        <v>1</v>
      </c>
      <c r="D79" s="61">
        <f>C79*D73</f>
        <v>2085</v>
      </c>
    </row>
    <row r="80" spans="1:4" ht="15" x14ac:dyDescent="0.2">
      <c r="A80" s="62"/>
      <c r="B80" s="63"/>
      <c r="C80" s="60"/>
      <c r="D80" s="61"/>
    </row>
    <row r="81" spans="1:9" ht="30" x14ac:dyDescent="0.2">
      <c r="A81" s="69" t="s">
        <v>60</v>
      </c>
      <c r="B81" s="63" t="s">
        <v>61</v>
      </c>
      <c r="C81" s="60">
        <v>1</v>
      </c>
      <c r="D81" s="61">
        <f>C81*D73</f>
        <v>2085</v>
      </c>
    </row>
    <row r="82" spans="1:9" ht="15" x14ac:dyDescent="0.2">
      <c r="A82" s="70"/>
      <c r="B82" s="65"/>
      <c r="C82" s="71"/>
      <c r="D82" s="65"/>
    </row>
    <row r="84" spans="1:9" ht="15" x14ac:dyDescent="0.25">
      <c r="A84" s="72" t="s">
        <v>62</v>
      </c>
      <c r="B84" s="175" t="s">
        <v>63</v>
      </c>
      <c r="C84" s="175"/>
      <c r="D84" s="175"/>
      <c r="E84" s="175"/>
      <c r="F84" s="175"/>
      <c r="G84" s="175"/>
      <c r="H84" s="175"/>
      <c r="I84" s="175"/>
    </row>
  </sheetData>
  <mergeCells count="203">
    <mergeCell ref="F58:I58"/>
    <mergeCell ref="L58:O58"/>
    <mergeCell ref="R58:U58"/>
    <mergeCell ref="A66:D66"/>
    <mergeCell ref="A76:D76"/>
    <mergeCell ref="B84:I84"/>
    <mergeCell ref="A55:B55"/>
    <mergeCell ref="F55:I55"/>
    <mergeCell ref="L55:O55"/>
    <mergeCell ref="R55:U55"/>
    <mergeCell ref="A56:B56"/>
    <mergeCell ref="F56:I56"/>
    <mergeCell ref="L56:O56"/>
    <mergeCell ref="R56:U56"/>
    <mergeCell ref="F57:I57"/>
    <mergeCell ref="L57:O57"/>
    <mergeCell ref="R57:U57"/>
    <mergeCell ref="A52:B52"/>
    <mergeCell ref="F52:H52"/>
    <mergeCell ref="L52:N52"/>
    <mergeCell ref="R52:T52"/>
    <mergeCell ref="A53:B53"/>
    <mergeCell ref="F53:H53"/>
    <mergeCell ref="L53:N53"/>
    <mergeCell ref="R53:T53"/>
    <mergeCell ref="A54:B54"/>
    <mergeCell ref="F54:I54"/>
    <mergeCell ref="L54:O54"/>
    <mergeCell ref="R54:U54"/>
    <mergeCell ref="A49:B49"/>
    <mergeCell ref="F49:I49"/>
    <mergeCell ref="L49:O49"/>
    <mergeCell ref="R49:U49"/>
    <mergeCell ref="A50:B50"/>
    <mergeCell ref="F50:H50"/>
    <mergeCell ref="L50:N50"/>
    <mergeCell ref="R50:T50"/>
    <mergeCell ref="A51:B51"/>
    <mergeCell ref="F51:H51"/>
    <mergeCell ref="L51:N51"/>
    <mergeCell ref="R51:T51"/>
    <mergeCell ref="A46:D46"/>
    <mergeCell ref="F46:J46"/>
    <mergeCell ref="L46:P46"/>
    <mergeCell ref="R46:V46"/>
    <mergeCell ref="A47:D47"/>
    <mergeCell ref="F47:J47"/>
    <mergeCell ref="L47:P47"/>
    <mergeCell ref="R47:V47"/>
    <mergeCell ref="A48:D48"/>
    <mergeCell ref="F48:I48"/>
    <mergeCell ref="L48:O48"/>
    <mergeCell ref="R48:U48"/>
    <mergeCell ref="A41:B41"/>
    <mergeCell ref="F41:I41"/>
    <mergeCell ref="L41:O41"/>
    <mergeCell ref="R41:U41"/>
    <mergeCell ref="F42:I42"/>
    <mergeCell ref="L42:O42"/>
    <mergeCell ref="R42:U42"/>
    <mergeCell ref="F43:I43"/>
    <mergeCell ref="L43:O43"/>
    <mergeCell ref="R43:U43"/>
    <mergeCell ref="A38:B38"/>
    <mergeCell ref="F38:H38"/>
    <mergeCell ref="L38:N38"/>
    <mergeCell ref="R38:T38"/>
    <mergeCell ref="A39:B39"/>
    <mergeCell ref="F39:I39"/>
    <mergeCell ref="L39:O39"/>
    <mergeCell ref="R39:U39"/>
    <mergeCell ref="A40:B40"/>
    <mergeCell ref="F40:I40"/>
    <mergeCell ref="L40:O40"/>
    <mergeCell ref="R40:U40"/>
    <mergeCell ref="A35:B35"/>
    <mergeCell ref="F35:H35"/>
    <mergeCell ref="L35:N35"/>
    <mergeCell ref="R35:T35"/>
    <mergeCell ref="A36:B36"/>
    <mergeCell ref="F36:H36"/>
    <mergeCell ref="L36:N36"/>
    <mergeCell ref="R36:T36"/>
    <mergeCell ref="A37:B37"/>
    <mergeCell ref="F37:H37"/>
    <mergeCell ref="L37:N37"/>
    <mergeCell ref="R37:T37"/>
    <mergeCell ref="A32:D32"/>
    <mergeCell ref="F32:J32"/>
    <mergeCell ref="L32:P32"/>
    <mergeCell ref="R32:V32"/>
    <mergeCell ref="A33:D33"/>
    <mergeCell ref="F33:I33"/>
    <mergeCell ref="L33:O33"/>
    <mergeCell ref="R33:U33"/>
    <mergeCell ref="A34:B34"/>
    <mergeCell ref="F34:I34"/>
    <mergeCell ref="L34:O34"/>
    <mergeCell ref="R34:U34"/>
    <mergeCell ref="F27:I27"/>
    <mergeCell ref="L27:O27"/>
    <mergeCell ref="R27:U27"/>
    <mergeCell ref="F28:I28"/>
    <mergeCell ref="L28:O28"/>
    <mergeCell ref="R28:U28"/>
    <mergeCell ref="A31:D31"/>
    <mergeCell ref="F31:J31"/>
    <mergeCell ref="L31:P31"/>
    <mergeCell ref="R31:V31"/>
    <mergeCell ref="A24:B24"/>
    <mergeCell ref="F24:I24"/>
    <mergeCell ref="L24:O24"/>
    <mergeCell ref="R24:U24"/>
    <mergeCell ref="A25:B25"/>
    <mergeCell ref="F25:I25"/>
    <mergeCell ref="L25:O25"/>
    <mergeCell ref="R25:U25"/>
    <mergeCell ref="A26:B26"/>
    <mergeCell ref="F26:I26"/>
    <mergeCell ref="L26:O26"/>
    <mergeCell ref="R26:U26"/>
    <mergeCell ref="A21:B21"/>
    <mergeCell ref="F21:H21"/>
    <mergeCell ref="L21:N21"/>
    <mergeCell ref="R21:T21"/>
    <mergeCell ref="A22:B22"/>
    <mergeCell ref="F22:H22"/>
    <mergeCell ref="L22:N22"/>
    <mergeCell ref="R22:T22"/>
    <mergeCell ref="A23:B23"/>
    <mergeCell ref="F23:H23"/>
    <mergeCell ref="L23:N23"/>
    <mergeCell ref="R23:T23"/>
    <mergeCell ref="A18:D18"/>
    <mergeCell ref="F18:I18"/>
    <mergeCell ref="L18:O18"/>
    <mergeCell ref="R18:U18"/>
    <mergeCell ref="A19:B19"/>
    <mergeCell ref="F19:I19"/>
    <mergeCell ref="L19:O19"/>
    <mergeCell ref="R19:U19"/>
    <mergeCell ref="A20:B20"/>
    <mergeCell ref="F20:H20"/>
    <mergeCell ref="L20:N20"/>
    <mergeCell ref="R20:T20"/>
    <mergeCell ref="F13:I13"/>
    <mergeCell ref="L13:O13"/>
    <mergeCell ref="R13:U13"/>
    <mergeCell ref="A16:D16"/>
    <mergeCell ref="F16:J16"/>
    <mergeCell ref="L16:P16"/>
    <mergeCell ref="R16:V16"/>
    <mergeCell ref="A17:D17"/>
    <mergeCell ref="F17:J17"/>
    <mergeCell ref="L17:P17"/>
    <mergeCell ref="R17:V17"/>
    <mergeCell ref="A10:B10"/>
    <mergeCell ref="F10:I10"/>
    <mergeCell ref="L10:O10"/>
    <mergeCell ref="R10:U10"/>
    <mergeCell ref="A11:B11"/>
    <mergeCell ref="F11:I11"/>
    <mergeCell ref="L11:O11"/>
    <mergeCell ref="R11:U11"/>
    <mergeCell ref="F12:I12"/>
    <mergeCell ref="L12:O12"/>
    <mergeCell ref="R12:U12"/>
    <mergeCell ref="A7:B7"/>
    <mergeCell ref="F7:H7"/>
    <mergeCell ref="L7:N7"/>
    <mergeCell ref="R7:T7"/>
    <mergeCell ref="A8:B8"/>
    <mergeCell ref="F8:H8"/>
    <mergeCell ref="L8:N8"/>
    <mergeCell ref="R8:T8"/>
    <mergeCell ref="A9:B9"/>
    <mergeCell ref="F9:I9"/>
    <mergeCell ref="L9:O9"/>
    <mergeCell ref="R9:U9"/>
    <mergeCell ref="A4:B4"/>
    <mergeCell ref="F4:I4"/>
    <mergeCell ref="L4:O4"/>
    <mergeCell ref="R4:U4"/>
    <mergeCell ref="A5:B5"/>
    <mergeCell ref="F5:H5"/>
    <mergeCell ref="L5:N5"/>
    <mergeCell ref="R5:T5"/>
    <mergeCell ref="A6:B6"/>
    <mergeCell ref="F6:H6"/>
    <mergeCell ref="L6:N6"/>
    <mergeCell ref="R6:T6"/>
    <mergeCell ref="A1:D1"/>
    <mergeCell ref="F1:J1"/>
    <mergeCell ref="L1:P1"/>
    <mergeCell ref="R1:V1"/>
    <mergeCell ref="A2:D2"/>
    <mergeCell ref="F2:J2"/>
    <mergeCell ref="L2:P2"/>
    <mergeCell ref="R2:V2"/>
    <mergeCell ref="A3:D3"/>
    <mergeCell ref="F3:I3"/>
    <mergeCell ref="L3:O3"/>
    <mergeCell ref="R3:U3"/>
  </mergeCells>
  <pageMargins left="0.78749999999999998" right="0.78749999999999998" top="1.05277777777778" bottom="1.05277777777778" header="0.78749999999999998" footer="0.78749999999999998"/>
  <pageSetup paperSize="9" scale="45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/>
  </sheetViews>
  <sheetFormatPr defaultColWidth="8.625" defaultRowHeight="14.25" x14ac:dyDescent="0.2"/>
  <cols>
    <col min="1" max="1" width="27.125" customWidth="1"/>
    <col min="2" max="2" width="17.375" customWidth="1"/>
    <col min="3" max="3" width="21.75" customWidth="1"/>
    <col min="4" max="4" width="15.25" customWidth="1"/>
    <col min="5" max="5" width="12.5" customWidth="1"/>
    <col min="6" max="6" width="10.375" customWidth="1"/>
    <col min="7" max="7" width="16" customWidth="1"/>
    <col min="8" max="8" width="10.25" customWidth="1"/>
    <col min="9" max="9" width="14.25" customWidth="1"/>
    <col min="10" max="10" width="14.625" customWidth="1"/>
    <col min="11" max="11" width="15.625" customWidth="1"/>
  </cols>
  <sheetData>
    <row r="1" spans="1:5" ht="15.75" customHeight="1" x14ac:dyDescent="0.2">
      <c r="A1" s="176" t="s">
        <v>64</v>
      </c>
      <c r="B1" s="176"/>
      <c r="C1" s="176"/>
      <c r="D1" s="176"/>
      <c r="E1" s="176"/>
    </row>
    <row r="2" spans="1:5" ht="30" x14ac:dyDescent="0.2">
      <c r="A2" s="73" t="s">
        <v>2</v>
      </c>
      <c r="B2" s="74" t="s">
        <v>47</v>
      </c>
      <c r="C2" s="73" t="s">
        <v>65</v>
      </c>
      <c r="D2" s="73" t="s">
        <v>48</v>
      </c>
      <c r="E2" s="73" t="s">
        <v>49</v>
      </c>
    </row>
    <row r="3" spans="1:5" ht="15" x14ac:dyDescent="0.2">
      <c r="A3" s="75"/>
      <c r="B3" s="63"/>
      <c r="C3" s="75"/>
      <c r="D3" s="75"/>
      <c r="E3" s="63"/>
    </row>
    <row r="4" spans="1:5" ht="15" x14ac:dyDescent="0.2">
      <c r="A4" s="76" t="s">
        <v>66</v>
      </c>
      <c r="B4" s="63">
        <v>143.16999999999999</v>
      </c>
      <c r="C4" s="75" t="s">
        <v>67</v>
      </c>
      <c r="D4" s="60">
        <v>4</v>
      </c>
      <c r="E4" s="63">
        <f>B4*D4</f>
        <v>572.67999999999995</v>
      </c>
    </row>
    <row r="5" spans="1:5" ht="15" x14ac:dyDescent="0.2">
      <c r="A5" s="75"/>
      <c r="B5" s="63"/>
      <c r="C5" s="75"/>
      <c r="D5" s="60"/>
      <c r="E5" s="63"/>
    </row>
    <row r="6" spans="1:5" ht="15" x14ac:dyDescent="0.2">
      <c r="A6" s="76" t="s">
        <v>68</v>
      </c>
      <c r="B6" s="63">
        <v>75.88</v>
      </c>
      <c r="C6" s="75" t="s">
        <v>67</v>
      </c>
      <c r="D6" s="60">
        <v>6</v>
      </c>
      <c r="E6" s="63">
        <f>B6*D6</f>
        <v>455.28</v>
      </c>
    </row>
    <row r="7" spans="1:5" ht="15" x14ac:dyDescent="0.2">
      <c r="A7" s="75"/>
      <c r="B7" s="63"/>
      <c r="C7" s="75"/>
      <c r="D7" s="60"/>
      <c r="E7" s="63"/>
    </row>
    <row r="8" spans="1:5" ht="15" x14ac:dyDescent="0.2">
      <c r="A8" s="76" t="s">
        <v>69</v>
      </c>
      <c r="B8" s="63">
        <v>141.18</v>
      </c>
      <c r="C8" s="75" t="s">
        <v>67</v>
      </c>
      <c r="D8" s="60">
        <v>3</v>
      </c>
      <c r="E8" s="63">
        <f>B8*D8</f>
        <v>423.54</v>
      </c>
    </row>
    <row r="9" spans="1:5" ht="15" x14ac:dyDescent="0.2">
      <c r="A9" s="75"/>
      <c r="B9" s="63"/>
      <c r="C9" s="75"/>
      <c r="D9" s="60"/>
      <c r="E9" s="63"/>
    </row>
    <row r="10" spans="1:5" ht="15" x14ac:dyDescent="0.2">
      <c r="A10" s="76" t="s">
        <v>70</v>
      </c>
      <c r="B10" s="63">
        <v>13.47</v>
      </c>
      <c r="C10" s="75" t="s">
        <v>67</v>
      </c>
      <c r="D10" s="60">
        <v>6</v>
      </c>
      <c r="E10" s="63">
        <f>B10*D10</f>
        <v>80.820000000000007</v>
      </c>
    </row>
    <row r="11" spans="1:5" ht="15" x14ac:dyDescent="0.2">
      <c r="A11" s="75"/>
      <c r="B11" s="63"/>
      <c r="C11" s="75"/>
      <c r="D11" s="60"/>
      <c r="E11" s="63"/>
    </row>
    <row r="12" spans="1:5" ht="15" x14ac:dyDescent="0.2">
      <c r="A12" s="76" t="s">
        <v>71</v>
      </c>
      <c r="B12" s="63">
        <v>43.29</v>
      </c>
      <c r="C12" s="75" t="s">
        <v>67</v>
      </c>
      <c r="D12" s="60">
        <v>2</v>
      </c>
      <c r="E12" s="63">
        <f>B12*D12</f>
        <v>86.58</v>
      </c>
    </row>
    <row r="13" spans="1:5" ht="15" x14ac:dyDescent="0.2">
      <c r="A13" s="77"/>
      <c r="B13" s="63"/>
      <c r="C13" s="75"/>
      <c r="D13" s="60"/>
      <c r="E13" s="63"/>
    </row>
    <row r="14" spans="1:5" ht="15" x14ac:dyDescent="0.2">
      <c r="A14" s="76" t="s">
        <v>72</v>
      </c>
      <c r="B14" s="63">
        <v>7.68</v>
      </c>
      <c r="C14" s="75" t="s">
        <v>67</v>
      </c>
      <c r="D14" s="60">
        <v>1</v>
      </c>
      <c r="E14" s="63">
        <f>B14*D14</f>
        <v>7.68</v>
      </c>
    </row>
    <row r="15" spans="1:5" ht="15" x14ac:dyDescent="0.25">
      <c r="A15" s="66"/>
      <c r="B15" s="66"/>
      <c r="C15" s="66"/>
      <c r="D15" s="78" t="s">
        <v>52</v>
      </c>
      <c r="E15" s="79">
        <f>TRUNC(SUM(E4+E6+E8+E10+E12+E14),2)</f>
        <v>1626.58</v>
      </c>
    </row>
    <row r="16" spans="1:5" ht="15" x14ac:dyDescent="0.25">
      <c r="A16" s="66"/>
      <c r="B16" s="66"/>
      <c r="C16" s="66"/>
      <c r="D16" s="78" t="s">
        <v>73</v>
      </c>
      <c r="E16" s="79">
        <f>E15/12</f>
        <v>135.54833333333332</v>
      </c>
    </row>
    <row r="17" ht="15.75" customHeight="1" x14ac:dyDescent="0.2"/>
    <row r="29" ht="27" customHeight="1" x14ac:dyDescent="0.2"/>
    <row r="30" ht="14.25" customHeight="1" x14ac:dyDescent="0.2"/>
  </sheetData>
  <mergeCells count="1">
    <mergeCell ref="A1:E1"/>
  </mergeCells>
  <pageMargins left="0.51180555555555596" right="0.51180555555555596" top="0.78749999999999998" bottom="0.78749999999999998" header="0.511811023622047" footer="0.511811023622047"/>
  <pageSetup paperSize="9" scale="6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7" t="s">
        <v>74</v>
      </c>
      <c r="B1" s="177"/>
      <c r="C1" s="177"/>
      <c r="D1" s="177"/>
      <c r="E1" s="177"/>
      <c r="F1" s="177"/>
      <c r="G1" s="177"/>
      <c r="H1" s="177"/>
      <c r="I1" s="177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</row>
    <row r="2" spans="1:257" ht="14.25" customHeight="1" x14ac:dyDescent="0.2">
      <c r="A2" s="178" t="s">
        <v>75</v>
      </c>
      <c r="B2" s="178"/>
      <c r="C2" s="178"/>
      <c r="D2" s="178"/>
      <c r="E2" s="178"/>
      <c r="F2" s="179" t="s">
        <v>76</v>
      </c>
      <c r="G2" s="179"/>
      <c r="H2" s="179"/>
      <c r="I2" s="179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</row>
    <row r="3" spans="1:257" ht="17.25" customHeight="1" x14ac:dyDescent="0.2">
      <c r="A3" s="178" t="s">
        <v>77</v>
      </c>
      <c r="B3" s="178"/>
      <c r="C3" s="178"/>
      <c r="D3" s="178"/>
      <c r="E3" s="178"/>
      <c r="F3" s="179" t="s">
        <v>78</v>
      </c>
      <c r="G3" s="179"/>
      <c r="H3" s="179"/>
      <c r="I3" s="179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</row>
    <row r="4" spans="1:257" ht="16.5" customHeight="1" x14ac:dyDescent="0.2">
      <c r="A4" s="178" t="s">
        <v>79</v>
      </c>
      <c r="B4" s="178"/>
      <c r="C4" s="178"/>
      <c r="D4" s="178"/>
      <c r="E4" s="178"/>
      <c r="F4" s="180"/>
      <c r="G4" s="180"/>
      <c r="H4" s="180"/>
      <c r="I4" s="1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</row>
    <row r="5" spans="1:257" ht="18.75" customHeight="1" x14ac:dyDescent="0.2">
      <c r="A5" s="181" t="s">
        <v>80</v>
      </c>
      <c r="B5" s="181"/>
      <c r="C5" s="181"/>
      <c r="D5" s="181"/>
      <c r="E5" s="181"/>
      <c r="F5" s="181"/>
      <c r="G5" s="181"/>
      <c r="H5" s="181"/>
      <c r="I5" s="1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</row>
    <row r="6" spans="1:257" ht="14.25" customHeight="1" x14ac:dyDescent="0.2">
      <c r="A6" s="81" t="s">
        <v>81</v>
      </c>
      <c r="B6" s="178" t="s">
        <v>82</v>
      </c>
      <c r="C6" s="178"/>
      <c r="D6" s="178"/>
      <c r="E6" s="178"/>
      <c r="F6" s="178"/>
      <c r="G6" s="178"/>
      <c r="H6" s="182"/>
      <c r="I6" s="182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</row>
    <row r="7" spans="1:257" ht="14.25" customHeight="1" x14ac:dyDescent="0.2">
      <c r="A7" s="81" t="s">
        <v>83</v>
      </c>
      <c r="B7" s="178" t="s">
        <v>84</v>
      </c>
      <c r="C7" s="178"/>
      <c r="D7" s="178"/>
      <c r="E7" s="178"/>
      <c r="F7" s="178"/>
      <c r="G7" s="178"/>
      <c r="H7" s="179" t="s">
        <v>85</v>
      </c>
      <c r="I7" s="1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</row>
    <row r="8" spans="1:257" ht="60" customHeight="1" x14ac:dyDescent="0.2">
      <c r="A8" s="81" t="s">
        <v>86</v>
      </c>
      <c r="B8" s="178" t="s">
        <v>87</v>
      </c>
      <c r="C8" s="178"/>
      <c r="D8" s="178"/>
      <c r="E8" s="178"/>
      <c r="F8" s="178"/>
      <c r="G8" s="178"/>
      <c r="H8" s="183" t="s">
        <v>88</v>
      </c>
      <c r="I8" s="183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</row>
    <row r="9" spans="1:257" ht="14.25" customHeight="1" x14ac:dyDescent="0.2">
      <c r="A9" s="81" t="s">
        <v>89</v>
      </c>
      <c r="B9" s="178" t="s">
        <v>90</v>
      </c>
      <c r="C9" s="178"/>
      <c r="D9" s="178"/>
      <c r="E9" s="178"/>
      <c r="F9" s="178"/>
      <c r="G9" s="178"/>
      <c r="H9" s="184">
        <v>12</v>
      </c>
      <c r="I9" s="184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</row>
    <row r="10" spans="1:257" ht="14.25" customHeight="1" x14ac:dyDescent="0.2">
      <c r="A10" s="180" t="s">
        <v>91</v>
      </c>
      <c r="B10" s="180"/>
      <c r="C10" s="180"/>
      <c r="D10" s="180"/>
      <c r="E10" s="180"/>
      <c r="F10" s="180"/>
      <c r="G10" s="180"/>
      <c r="H10" s="180"/>
      <c r="I10" s="1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</row>
    <row r="11" spans="1:257" ht="39" customHeight="1" x14ac:dyDescent="0.2">
      <c r="A11" s="185" t="s">
        <v>92</v>
      </c>
      <c r="B11" s="185"/>
      <c r="C11" s="185"/>
      <c r="D11" s="185"/>
      <c r="E11" s="185"/>
      <c r="F11" s="185" t="s">
        <v>93</v>
      </c>
      <c r="G11" s="185"/>
      <c r="H11" s="185" t="s">
        <v>94</v>
      </c>
      <c r="I11" s="185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</row>
    <row r="12" spans="1:257" ht="14.25" customHeight="1" x14ac:dyDescent="0.2">
      <c r="A12" s="180" t="s">
        <v>95</v>
      </c>
      <c r="B12" s="180"/>
      <c r="C12" s="180"/>
      <c r="D12" s="180"/>
      <c r="E12" s="180"/>
      <c r="F12" s="180" t="s">
        <v>96</v>
      </c>
      <c r="G12" s="180"/>
      <c r="H12" s="186">
        <v>3</v>
      </c>
      <c r="I12" s="186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</row>
    <row r="13" spans="1:257" ht="14.2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</row>
    <row r="14" spans="1:257" x14ac:dyDescent="0.2">
      <c r="A14" s="188"/>
      <c r="B14" s="188"/>
      <c r="C14" s="188"/>
      <c r="D14" s="188"/>
      <c r="E14" s="188"/>
      <c r="F14" s="188"/>
      <c r="G14" s="188"/>
      <c r="H14" s="188"/>
      <c r="I14" s="188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</row>
    <row r="15" spans="1:257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83"/>
      <c r="K15" s="84"/>
      <c r="L15" s="85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</row>
    <row r="16" spans="1:257" ht="48.75" customHeight="1" x14ac:dyDescent="0.2">
      <c r="A16" s="189" t="s">
        <v>97</v>
      </c>
      <c r="B16" s="189"/>
      <c r="C16" s="189"/>
      <c r="D16" s="189"/>
      <c r="E16" s="189"/>
      <c r="F16" s="189"/>
      <c r="G16" s="189"/>
      <c r="H16" s="189"/>
      <c r="I16" s="189"/>
      <c r="J16" s="83"/>
      <c r="K16" s="84"/>
      <c r="L16" s="85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</row>
    <row r="17" spans="1:257" ht="14.25" customHeight="1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83"/>
      <c r="K17" s="84"/>
      <c r="L17" s="85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</row>
    <row r="18" spans="1:257" ht="14.25" customHeight="1" x14ac:dyDescent="0.2">
      <c r="A18" s="181" t="s">
        <v>98</v>
      </c>
      <c r="B18" s="181"/>
      <c r="C18" s="181"/>
      <c r="D18" s="181"/>
      <c r="E18" s="181"/>
      <c r="F18" s="181"/>
      <c r="G18" s="181"/>
      <c r="H18" s="181"/>
      <c r="I18" s="181"/>
      <c r="J18" s="83"/>
      <c r="K18" s="84"/>
      <c r="L18" s="85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</row>
    <row r="19" spans="1:257" ht="24" customHeight="1" x14ac:dyDescent="0.2">
      <c r="A19" s="81">
        <v>1</v>
      </c>
      <c r="B19" s="178" t="s">
        <v>99</v>
      </c>
      <c r="C19" s="178"/>
      <c r="D19" s="178"/>
      <c r="E19" s="178"/>
      <c r="F19" s="178"/>
      <c r="G19" s="178"/>
      <c r="H19" s="190" t="s">
        <v>100</v>
      </c>
      <c r="I19" s="190"/>
      <c r="J19" s="83"/>
      <c r="K19" s="84"/>
      <c r="L19" s="85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</row>
    <row r="20" spans="1:257" ht="18.75" customHeight="1" x14ac:dyDescent="0.2">
      <c r="A20" s="81">
        <v>2</v>
      </c>
      <c r="B20" s="178" t="s">
        <v>101</v>
      </c>
      <c r="C20" s="178"/>
      <c r="D20" s="178"/>
      <c r="E20" s="178"/>
      <c r="F20" s="178"/>
      <c r="G20" s="178"/>
      <c r="H20" s="191" t="s">
        <v>102</v>
      </c>
      <c r="I20" s="191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  <c r="IT20" s="192"/>
      <c r="IU20" s="192"/>
      <c r="IV20" s="192"/>
      <c r="IW20" s="86"/>
    </row>
    <row r="21" spans="1:257" ht="29.25" customHeight="1" x14ac:dyDescent="0.2">
      <c r="A21" s="81">
        <v>3</v>
      </c>
      <c r="B21" s="178" t="s">
        <v>103</v>
      </c>
      <c r="C21" s="178"/>
      <c r="D21" s="178"/>
      <c r="E21" s="178"/>
      <c r="F21" s="178"/>
      <c r="G21" s="178"/>
      <c r="H21" s="193">
        <v>1828.84</v>
      </c>
      <c r="I21" s="193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</row>
    <row r="22" spans="1:257" ht="25.5" customHeight="1" x14ac:dyDescent="0.2">
      <c r="A22" s="81">
        <v>4</v>
      </c>
      <c r="B22" s="178" t="s">
        <v>104</v>
      </c>
      <c r="C22" s="178"/>
      <c r="D22" s="178"/>
      <c r="E22" s="178"/>
      <c r="F22" s="178"/>
      <c r="G22" s="178"/>
      <c r="H22" s="194" t="s">
        <v>105</v>
      </c>
      <c r="I22" s="194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  <c r="IT22" s="80"/>
      <c r="IU22" s="80"/>
      <c r="IV22" s="80"/>
      <c r="IW22" s="80"/>
    </row>
    <row r="23" spans="1:257" ht="18" customHeight="1" x14ac:dyDescent="0.2">
      <c r="A23" s="81">
        <v>5</v>
      </c>
      <c r="B23" s="178" t="s">
        <v>106</v>
      </c>
      <c r="C23" s="178"/>
      <c r="D23" s="178"/>
      <c r="E23" s="178"/>
      <c r="F23" s="178"/>
      <c r="G23" s="178"/>
      <c r="H23" s="195">
        <v>46023</v>
      </c>
      <c r="I23" s="195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  <c r="IT23" s="80"/>
      <c r="IU23" s="80"/>
      <c r="IV23" s="80"/>
      <c r="IW23" s="80"/>
    </row>
    <row r="24" spans="1:257" x14ac:dyDescent="0.2">
      <c r="A24" s="187"/>
      <c r="B24" s="187"/>
      <c r="C24" s="187"/>
      <c r="D24" s="187"/>
      <c r="E24" s="187"/>
      <c r="F24" s="187"/>
      <c r="G24" s="187"/>
      <c r="H24" s="187"/>
      <c r="I24" s="187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</row>
    <row r="25" spans="1:257" x14ac:dyDescent="0.2">
      <c r="A25" s="196"/>
      <c r="B25" s="196"/>
      <c r="C25" s="196"/>
      <c r="D25" s="196"/>
      <c r="E25" s="196"/>
      <c r="F25" s="196"/>
      <c r="G25" s="196"/>
      <c r="H25" s="196"/>
      <c r="I25" s="196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</row>
    <row r="26" spans="1:257" ht="14.25" customHeight="1" x14ac:dyDescent="0.2">
      <c r="A26" s="187"/>
      <c r="B26" s="187"/>
      <c r="C26" s="187"/>
      <c r="D26" s="187"/>
      <c r="E26" s="187"/>
      <c r="F26" s="187"/>
      <c r="G26" s="187"/>
      <c r="H26" s="187"/>
      <c r="I26" s="187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  <c r="IT26" s="80"/>
      <c r="IU26" s="80"/>
      <c r="IV26" s="80"/>
      <c r="IW26" s="80"/>
    </row>
    <row r="27" spans="1:257" ht="17.25" customHeight="1" x14ac:dyDescent="0.2">
      <c r="A27" s="197" t="s">
        <v>107</v>
      </c>
      <c r="B27" s="197"/>
      <c r="C27" s="197"/>
      <c r="D27" s="197"/>
      <c r="E27" s="197"/>
      <c r="F27" s="197"/>
      <c r="G27" s="197"/>
      <c r="H27" s="197"/>
      <c r="I27" s="197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</row>
    <row r="28" spans="1:257" ht="38.25" customHeight="1" x14ac:dyDescent="0.2">
      <c r="A28" s="88">
        <v>1</v>
      </c>
      <c r="B28" s="185" t="s">
        <v>108</v>
      </c>
      <c r="C28" s="185"/>
      <c r="D28" s="185"/>
      <c r="E28" s="185"/>
      <c r="F28" s="185"/>
      <c r="G28" s="185"/>
      <c r="H28" s="89" t="s">
        <v>109</v>
      </c>
      <c r="I28" s="88" t="s">
        <v>110</v>
      </c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</row>
    <row r="29" spans="1:257" ht="15" customHeight="1" x14ac:dyDescent="0.2">
      <c r="A29" s="81" t="s">
        <v>81</v>
      </c>
      <c r="B29" s="178" t="s">
        <v>111</v>
      </c>
      <c r="C29" s="178"/>
      <c r="D29" s="178"/>
      <c r="E29" s="178"/>
      <c r="F29" s="178"/>
      <c r="G29" s="178"/>
      <c r="H29" s="91">
        <v>1</v>
      </c>
      <c r="I29" s="92">
        <f>H21</f>
        <v>1828.84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</row>
    <row r="30" spans="1:257" ht="14.25" customHeight="1" x14ac:dyDescent="0.2">
      <c r="A30" s="81" t="s">
        <v>112</v>
      </c>
      <c r="B30" s="178" t="s">
        <v>113</v>
      </c>
      <c r="C30" s="178"/>
      <c r="D30" s="178"/>
      <c r="E30" s="178"/>
      <c r="F30" s="178"/>
      <c r="G30" s="178"/>
      <c r="H30" s="178"/>
      <c r="I30" s="92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</row>
    <row r="31" spans="1:257" ht="15.75" customHeight="1" x14ac:dyDescent="0.2">
      <c r="A31" s="198" t="s">
        <v>114</v>
      </c>
      <c r="B31" s="198"/>
      <c r="C31" s="198"/>
      <c r="D31" s="198"/>
      <c r="E31" s="198"/>
      <c r="F31" s="198"/>
      <c r="G31" s="198"/>
      <c r="H31" s="198"/>
      <c r="I31" s="93">
        <f>TRUNC(SUM(I29:I30),2)</f>
        <v>1828.84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</row>
    <row r="32" spans="1:257" ht="14.25" customHeight="1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</row>
    <row r="33" spans="1:257" x14ac:dyDescent="0.2">
      <c r="A33" s="199"/>
      <c r="B33" s="199"/>
      <c r="C33" s="199"/>
      <c r="D33" s="199"/>
      <c r="E33" s="199"/>
      <c r="F33" s="199"/>
      <c r="G33" s="199"/>
      <c r="H33" s="199"/>
      <c r="I33" s="199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</row>
    <row r="34" spans="1:257" ht="14.25" customHeight="1" x14ac:dyDescent="0.2">
      <c r="A34" s="187"/>
      <c r="B34" s="187"/>
      <c r="C34" s="187"/>
      <c r="D34" s="187"/>
      <c r="E34" s="187"/>
      <c r="F34" s="187"/>
      <c r="G34" s="187"/>
      <c r="H34" s="187"/>
      <c r="I34" s="187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80"/>
      <c r="IS34" s="80"/>
      <c r="IT34" s="80"/>
      <c r="IU34" s="80"/>
      <c r="IV34" s="80"/>
      <c r="IW34" s="80"/>
    </row>
    <row r="35" spans="1:257" ht="15.75" x14ac:dyDescent="0.2">
      <c r="A35" s="200" t="s">
        <v>115</v>
      </c>
      <c r="B35" s="200"/>
      <c r="C35" s="200"/>
      <c r="D35" s="200"/>
      <c r="E35" s="200"/>
      <c r="F35" s="200"/>
      <c r="G35" s="200"/>
      <c r="H35" s="200"/>
      <c r="I35" s="20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</row>
    <row r="36" spans="1:257" ht="15" x14ac:dyDescent="0.2">
      <c r="A36" s="201" t="s">
        <v>116</v>
      </c>
      <c r="B36" s="201"/>
      <c r="C36" s="201"/>
      <c r="D36" s="201"/>
      <c r="E36" s="201"/>
      <c r="F36" s="201"/>
      <c r="G36" s="201"/>
      <c r="H36" s="201"/>
      <c r="I36" s="20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  <c r="IU36" s="80"/>
      <c r="IV36" s="80"/>
      <c r="IW36" s="80"/>
    </row>
    <row r="37" spans="1:257" x14ac:dyDescent="0.2">
      <c r="A37" s="94" t="s">
        <v>117</v>
      </c>
      <c r="B37" s="202" t="s">
        <v>118</v>
      </c>
      <c r="C37" s="202"/>
      <c r="D37" s="202"/>
      <c r="E37" s="202"/>
      <c r="F37" s="202"/>
      <c r="G37" s="202"/>
      <c r="H37" s="95" t="s">
        <v>119</v>
      </c>
      <c r="I37" s="81" t="s">
        <v>120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  <c r="IU37" s="80"/>
      <c r="IV37" s="80"/>
      <c r="IW37" s="80"/>
    </row>
    <row r="38" spans="1:257" ht="13.5" customHeight="1" x14ac:dyDescent="0.2">
      <c r="A38" s="94" t="s">
        <v>81</v>
      </c>
      <c r="B38" s="203" t="s">
        <v>121</v>
      </c>
      <c r="C38" s="203"/>
      <c r="D38" s="203"/>
      <c r="E38" s="203"/>
      <c r="F38" s="203"/>
      <c r="G38" s="203"/>
      <c r="H38" s="96">
        <v>8.3299999999999999E-2</v>
      </c>
      <c r="I38" s="97">
        <f>ROUND($I$31*H38,2)</f>
        <v>152.34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80"/>
      <c r="IS38" s="80"/>
      <c r="IT38" s="80"/>
      <c r="IU38" s="80"/>
      <c r="IV38" s="80"/>
      <c r="IW38" s="80"/>
    </row>
    <row r="39" spans="1:257" ht="13.5" customHeight="1" x14ac:dyDescent="0.2">
      <c r="A39" s="94" t="s">
        <v>83</v>
      </c>
      <c r="B39" s="204" t="s">
        <v>122</v>
      </c>
      <c r="C39" s="204"/>
      <c r="D39" s="204"/>
      <c r="E39" s="204"/>
      <c r="F39" s="204"/>
      <c r="G39" s="204"/>
      <c r="H39" s="98">
        <v>3.0249999999999999E-2</v>
      </c>
      <c r="I39" s="97">
        <f>ROUND($I$31*H39,2)</f>
        <v>55.32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</row>
    <row r="40" spans="1:257" x14ac:dyDescent="0.2">
      <c r="A40" s="205" t="s">
        <v>114</v>
      </c>
      <c r="B40" s="205"/>
      <c r="C40" s="205"/>
      <c r="D40" s="205"/>
      <c r="E40" s="205"/>
      <c r="F40" s="205"/>
      <c r="G40" s="205"/>
      <c r="H40" s="205"/>
      <c r="I40" s="99">
        <f>TRUNC(SUM(I38:I39),2)</f>
        <v>207.66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  <c r="HS40" s="80"/>
      <c r="HT40" s="80"/>
      <c r="HU40" s="80"/>
      <c r="HV40" s="80"/>
      <c r="HW40" s="80"/>
      <c r="HX40" s="80"/>
      <c r="HY40" s="80"/>
      <c r="HZ40" s="80"/>
      <c r="IA40" s="80"/>
      <c r="IB40" s="80"/>
      <c r="IC40" s="80"/>
      <c r="ID40" s="80"/>
      <c r="IE40" s="80"/>
      <c r="IF40" s="80"/>
      <c r="IG40" s="80"/>
      <c r="IH40" s="80"/>
      <c r="II40" s="80"/>
      <c r="IJ40" s="80"/>
      <c r="IK40" s="80"/>
      <c r="IL40" s="80"/>
      <c r="IM40" s="80"/>
      <c r="IN40" s="80"/>
      <c r="IO40" s="80"/>
      <c r="IP40" s="80"/>
      <c r="IQ40" s="80"/>
      <c r="IR40" s="80"/>
      <c r="IS40" s="80"/>
      <c r="IT40" s="80"/>
      <c r="IU40" s="80"/>
      <c r="IV40" s="80"/>
      <c r="IW40" s="80"/>
    </row>
    <row r="41" spans="1:257" x14ac:dyDescent="0.2">
      <c r="A41" s="187"/>
      <c r="B41" s="187"/>
      <c r="C41" s="187"/>
      <c r="D41" s="187"/>
      <c r="E41" s="187"/>
      <c r="F41" s="187"/>
      <c r="G41" s="187"/>
      <c r="H41" s="187"/>
      <c r="I41" s="187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</row>
    <row r="42" spans="1:257" x14ac:dyDescent="0.2">
      <c r="A42" s="206"/>
      <c r="B42" s="206"/>
      <c r="C42" s="206"/>
      <c r="D42" s="206"/>
      <c r="E42" s="206"/>
      <c r="F42" s="206"/>
      <c r="G42" s="206"/>
      <c r="H42" s="206"/>
      <c r="I42" s="206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80"/>
      <c r="IS42" s="80"/>
      <c r="IT42" s="80"/>
      <c r="IU42" s="80"/>
      <c r="IV42" s="80"/>
      <c r="IW42" s="80"/>
    </row>
    <row r="43" spans="1:257" ht="14.25" customHeight="1" x14ac:dyDescent="0.2">
      <c r="A43" s="187"/>
      <c r="B43" s="187"/>
      <c r="C43" s="187"/>
      <c r="D43" s="187"/>
      <c r="E43" s="187"/>
      <c r="F43" s="187"/>
      <c r="G43" s="187"/>
      <c r="H43" s="187"/>
      <c r="I43" s="187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80"/>
      <c r="IS43" s="80"/>
      <c r="IT43" s="80"/>
      <c r="IU43" s="80"/>
      <c r="IV43" s="80"/>
      <c r="IW43" s="80"/>
    </row>
    <row r="44" spans="1:257" ht="30" customHeight="1" x14ac:dyDescent="0.2">
      <c r="A44" s="207" t="s">
        <v>123</v>
      </c>
      <c r="B44" s="207"/>
      <c r="C44" s="207"/>
      <c r="D44" s="207"/>
      <c r="E44" s="207"/>
      <c r="F44" s="207"/>
      <c r="G44" s="207"/>
      <c r="H44" s="207"/>
      <c r="I44" s="207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  <c r="IU44" s="80"/>
      <c r="IV44" s="80"/>
      <c r="IW44" s="80"/>
    </row>
    <row r="45" spans="1:257" ht="30" customHeight="1" x14ac:dyDescent="0.2">
      <c r="A45" s="100" t="s">
        <v>124</v>
      </c>
      <c r="B45" s="208" t="s">
        <v>125</v>
      </c>
      <c r="C45" s="208"/>
      <c r="D45" s="208"/>
      <c r="E45" s="208"/>
      <c r="F45" s="208"/>
      <c r="G45" s="208"/>
      <c r="H45" s="102" t="s">
        <v>119</v>
      </c>
      <c r="I45" s="101" t="s">
        <v>110</v>
      </c>
    </row>
    <row r="46" spans="1:257" ht="14.25" customHeight="1" x14ac:dyDescent="0.2">
      <c r="A46" s="103" t="s">
        <v>81</v>
      </c>
      <c r="B46" s="178" t="s">
        <v>126</v>
      </c>
      <c r="C46" s="178"/>
      <c r="D46" s="178"/>
      <c r="E46" s="178"/>
      <c r="F46" s="178"/>
      <c r="G46" s="178"/>
      <c r="H46" s="104">
        <v>0.2</v>
      </c>
      <c r="I46" s="105">
        <f t="shared" ref="I46:I53" si="0">ROUND(($I$31+$I$40)*H46,2)</f>
        <v>407.3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</row>
    <row r="47" spans="1:257" ht="14.25" customHeight="1" x14ac:dyDescent="0.2">
      <c r="A47" s="103" t="s">
        <v>83</v>
      </c>
      <c r="B47" s="178" t="s">
        <v>127</v>
      </c>
      <c r="C47" s="178"/>
      <c r="D47" s="178"/>
      <c r="E47" s="178"/>
      <c r="F47" s="178"/>
      <c r="G47" s="178"/>
      <c r="H47" s="104">
        <v>2.5000000000000001E-2</v>
      </c>
      <c r="I47" s="105">
        <f t="shared" si="0"/>
        <v>50.91</v>
      </c>
    </row>
    <row r="48" spans="1:257" ht="77.25" customHeight="1" x14ac:dyDescent="0.2">
      <c r="A48" s="103" t="s">
        <v>86</v>
      </c>
      <c r="B48" s="178" t="s">
        <v>128</v>
      </c>
      <c r="C48" s="178"/>
      <c r="D48" s="106" t="s">
        <v>129</v>
      </c>
      <c r="E48" s="107">
        <v>0.03</v>
      </c>
      <c r="F48" s="106" t="s">
        <v>130</v>
      </c>
      <c r="G48" s="108">
        <v>2</v>
      </c>
      <c r="H48" s="104">
        <f>ROUND((E48*G48),6)</f>
        <v>0.06</v>
      </c>
      <c r="I48" s="105">
        <f t="shared" si="0"/>
        <v>122.19</v>
      </c>
    </row>
    <row r="49" spans="1:257" ht="14.25" customHeight="1" x14ac:dyDescent="0.2">
      <c r="A49" s="103" t="s">
        <v>89</v>
      </c>
      <c r="B49" s="178" t="s">
        <v>131</v>
      </c>
      <c r="C49" s="178"/>
      <c r="D49" s="178"/>
      <c r="E49" s="178"/>
      <c r="F49" s="178"/>
      <c r="G49" s="178"/>
      <c r="H49" s="104">
        <v>1.4999999999999999E-2</v>
      </c>
      <c r="I49" s="105">
        <f t="shared" si="0"/>
        <v>30.55</v>
      </c>
    </row>
    <row r="50" spans="1:257" ht="14.25" customHeight="1" x14ac:dyDescent="0.2">
      <c r="A50" s="103" t="s">
        <v>132</v>
      </c>
      <c r="B50" s="178" t="s">
        <v>133</v>
      </c>
      <c r="C50" s="178"/>
      <c r="D50" s="178"/>
      <c r="E50" s="178"/>
      <c r="F50" s="178"/>
      <c r="G50" s="178"/>
      <c r="H50" s="104">
        <v>0.01</v>
      </c>
      <c r="I50" s="105">
        <f t="shared" si="0"/>
        <v>20.37</v>
      </c>
    </row>
    <row r="51" spans="1:257" ht="14.25" customHeight="1" x14ac:dyDescent="0.2">
      <c r="A51" s="103" t="s">
        <v>112</v>
      </c>
      <c r="B51" s="178" t="s">
        <v>134</v>
      </c>
      <c r="C51" s="178"/>
      <c r="D51" s="178"/>
      <c r="E51" s="178"/>
      <c r="F51" s="178"/>
      <c r="G51" s="178"/>
      <c r="H51" s="104">
        <v>6.0000000000000001E-3</v>
      </c>
      <c r="I51" s="105">
        <f t="shared" si="0"/>
        <v>12.22</v>
      </c>
    </row>
    <row r="52" spans="1:257" ht="14.25" customHeight="1" x14ac:dyDescent="0.2">
      <c r="A52" s="103" t="s">
        <v>135</v>
      </c>
      <c r="B52" s="178" t="s">
        <v>136</v>
      </c>
      <c r="C52" s="178"/>
      <c r="D52" s="178"/>
      <c r="E52" s="178"/>
      <c r="F52" s="178"/>
      <c r="G52" s="178"/>
      <c r="H52" s="104">
        <v>2E-3</v>
      </c>
      <c r="I52" s="105">
        <f t="shared" si="0"/>
        <v>4.07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0"/>
      <c r="IS52" s="80"/>
      <c r="IT52" s="80"/>
      <c r="IU52" s="80"/>
      <c r="IV52" s="80"/>
      <c r="IW52" s="80"/>
    </row>
    <row r="53" spans="1:257" ht="14.25" customHeight="1" x14ac:dyDescent="0.2">
      <c r="A53" s="103" t="s">
        <v>137</v>
      </c>
      <c r="B53" s="178" t="s">
        <v>138</v>
      </c>
      <c r="C53" s="178"/>
      <c r="D53" s="178"/>
      <c r="E53" s="178"/>
      <c r="F53" s="178"/>
      <c r="G53" s="178"/>
      <c r="H53" s="104">
        <v>0.08</v>
      </c>
      <c r="I53" s="105">
        <f t="shared" si="0"/>
        <v>162.91999999999999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  <c r="IQ53" s="80"/>
      <c r="IR53" s="80"/>
      <c r="IS53" s="80"/>
      <c r="IT53" s="80"/>
      <c r="IU53" s="80"/>
      <c r="IV53" s="80"/>
      <c r="IW53" s="80"/>
    </row>
    <row r="54" spans="1:257" x14ac:dyDescent="0.2">
      <c r="A54" s="205" t="s">
        <v>114</v>
      </c>
      <c r="B54" s="205"/>
      <c r="C54" s="205"/>
      <c r="D54" s="205"/>
      <c r="E54" s="205"/>
      <c r="F54" s="205"/>
      <c r="G54" s="205"/>
      <c r="H54" s="109">
        <f>SUM(H46:H53)</f>
        <v>0.39800000000000008</v>
      </c>
      <c r="I54" s="110">
        <f>TRUNC(SUM(I46:I53),2)</f>
        <v>810.53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0"/>
      <c r="IS54" s="80"/>
      <c r="IT54" s="80"/>
      <c r="IU54" s="80"/>
      <c r="IV54" s="80"/>
      <c r="IW54" s="80"/>
    </row>
    <row r="55" spans="1:257" x14ac:dyDescent="0.2">
      <c r="A55" s="111"/>
      <c r="B55" s="112"/>
      <c r="C55" s="112"/>
      <c r="D55" s="112"/>
      <c r="E55" s="112"/>
      <c r="F55" s="112"/>
      <c r="G55" s="112"/>
      <c r="H55" s="113"/>
      <c r="I55" s="114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  <c r="IQ55" s="80"/>
      <c r="IR55" s="80"/>
      <c r="IS55" s="80"/>
      <c r="IT55" s="80"/>
      <c r="IU55" s="80"/>
      <c r="IV55" s="80"/>
      <c r="IW55" s="80"/>
    </row>
    <row r="56" spans="1:257" x14ac:dyDescent="0.2">
      <c r="A56" s="206"/>
      <c r="B56" s="206"/>
      <c r="C56" s="206"/>
      <c r="D56" s="206"/>
      <c r="E56" s="206"/>
      <c r="F56" s="206"/>
      <c r="G56" s="206"/>
      <c r="H56" s="206"/>
      <c r="I56" s="206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  <c r="IQ56" s="80"/>
      <c r="IR56" s="80"/>
      <c r="IS56" s="80"/>
      <c r="IT56" s="80"/>
      <c r="IU56" s="80"/>
      <c r="IV56" s="80"/>
      <c r="IW56" s="80"/>
    </row>
    <row r="57" spans="1:257" x14ac:dyDescent="0.2">
      <c r="A57" s="187"/>
      <c r="B57" s="187"/>
      <c r="C57" s="187"/>
      <c r="D57" s="187"/>
      <c r="E57" s="187"/>
      <c r="F57" s="187"/>
      <c r="G57" s="187"/>
      <c r="H57" s="187"/>
      <c r="I57" s="187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  <c r="IQ57" s="80"/>
      <c r="IR57" s="80"/>
      <c r="IS57" s="80"/>
      <c r="IT57" s="80"/>
      <c r="IU57" s="80"/>
      <c r="IV57" s="80"/>
      <c r="IW57" s="80"/>
    </row>
    <row r="58" spans="1:257" ht="15" x14ac:dyDescent="0.2">
      <c r="A58" s="209" t="s">
        <v>139</v>
      </c>
      <c r="B58" s="209"/>
      <c r="C58" s="209"/>
      <c r="D58" s="209"/>
      <c r="E58" s="209"/>
      <c r="F58" s="209"/>
      <c r="G58" s="209"/>
      <c r="H58" s="209"/>
      <c r="I58" s="209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  <c r="IT58" s="80"/>
      <c r="IU58" s="80"/>
      <c r="IV58" s="80"/>
      <c r="IW58" s="80"/>
    </row>
    <row r="59" spans="1:257" ht="15.75" customHeight="1" x14ac:dyDescent="0.2">
      <c r="A59" s="115" t="s">
        <v>140</v>
      </c>
      <c r="B59" s="208" t="s">
        <v>141</v>
      </c>
      <c r="C59" s="208"/>
      <c r="D59" s="208"/>
      <c r="E59" s="208"/>
      <c r="F59" s="208"/>
      <c r="G59" s="208"/>
      <c r="H59" s="208"/>
      <c r="I59" s="101" t="s">
        <v>120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</row>
    <row r="60" spans="1:257" ht="14.25" customHeight="1" x14ac:dyDescent="0.2">
      <c r="A60" s="94" t="s">
        <v>81</v>
      </c>
      <c r="B60" s="178" t="s">
        <v>142</v>
      </c>
      <c r="C60" s="178"/>
      <c r="D60" s="178"/>
      <c r="E60" s="178"/>
      <c r="F60" s="178"/>
      <c r="G60" s="178"/>
      <c r="H60" s="178"/>
      <c r="I60" s="105">
        <f>IF(ROUND((H63*H62*H61)-(I29*H64),2)&lt;0,0,ROUND((H61*H62*H63)-(I29*H64),2))</f>
        <v>127.87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  <c r="IT60" s="80"/>
      <c r="IU60" s="80"/>
      <c r="IV60" s="80"/>
      <c r="IW60" s="80"/>
    </row>
    <row r="61" spans="1:257" ht="25.5" customHeight="1" x14ac:dyDescent="0.2">
      <c r="A61" s="94"/>
      <c r="B61" s="210" t="s">
        <v>143</v>
      </c>
      <c r="C61" s="210"/>
      <c r="D61" s="210"/>
      <c r="E61" s="210"/>
      <c r="F61" s="210"/>
      <c r="G61" s="210"/>
      <c r="H61" s="116">
        <v>5.4</v>
      </c>
      <c r="I61" s="117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</row>
    <row r="62" spans="1:257" ht="14.25" customHeight="1" x14ac:dyDescent="0.2">
      <c r="A62" s="94"/>
      <c r="B62" s="210" t="s">
        <v>144</v>
      </c>
      <c r="C62" s="210"/>
      <c r="D62" s="210"/>
      <c r="E62" s="210"/>
      <c r="F62" s="210"/>
      <c r="G62" s="210"/>
      <c r="H62" s="118">
        <v>2</v>
      </c>
      <c r="I62" s="117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</row>
    <row r="63" spans="1:257" ht="14.25" customHeight="1" x14ac:dyDescent="0.2">
      <c r="A63" s="94"/>
      <c r="B63" s="210" t="s">
        <v>145</v>
      </c>
      <c r="C63" s="210"/>
      <c r="D63" s="210"/>
      <c r="E63" s="210"/>
      <c r="F63" s="210"/>
      <c r="G63" s="210"/>
      <c r="H63" s="118">
        <v>22</v>
      </c>
      <c r="I63" s="117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</row>
    <row r="64" spans="1:257" x14ac:dyDescent="0.2">
      <c r="A64" s="94"/>
      <c r="B64" s="211" t="s">
        <v>146</v>
      </c>
      <c r="C64" s="211"/>
      <c r="D64" s="211"/>
      <c r="E64" s="211"/>
      <c r="F64" s="211"/>
      <c r="G64" s="211"/>
      <c r="H64" s="119">
        <v>0.06</v>
      </c>
      <c r="I64" s="12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</row>
    <row r="65" spans="1:257" ht="14.25" customHeight="1" x14ac:dyDescent="0.2">
      <c r="A65" s="94" t="s">
        <v>83</v>
      </c>
      <c r="B65" s="212" t="s">
        <v>147</v>
      </c>
      <c r="C65" s="212"/>
      <c r="D65" s="212"/>
      <c r="E65" s="212"/>
      <c r="F65" s="212"/>
      <c r="G65" s="212"/>
      <c r="H65" s="212"/>
      <c r="I65" s="121">
        <f>ROUND((H66*H67)*(1-H68),2)</f>
        <v>601.13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</row>
    <row r="66" spans="1:257" ht="14.25" customHeight="1" x14ac:dyDescent="0.2">
      <c r="A66" s="94"/>
      <c r="B66" s="213" t="s">
        <v>148</v>
      </c>
      <c r="C66" s="213"/>
      <c r="D66" s="213"/>
      <c r="E66" s="213"/>
      <c r="F66" s="213"/>
      <c r="G66" s="213"/>
      <c r="H66" s="122">
        <v>27.6</v>
      </c>
      <c r="I66" s="123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4.25" customHeight="1" x14ac:dyDescent="0.2">
      <c r="A67" s="124"/>
      <c r="B67" s="213" t="s">
        <v>149</v>
      </c>
      <c r="C67" s="213"/>
      <c r="D67" s="213"/>
      <c r="E67" s="213"/>
      <c r="F67" s="213"/>
      <c r="G67" s="213"/>
      <c r="H67" s="125">
        <v>22</v>
      </c>
      <c r="I67" s="12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</row>
    <row r="68" spans="1:257" ht="14.25" customHeight="1" x14ac:dyDescent="0.2">
      <c r="A68" s="124"/>
      <c r="B68" s="213" t="s">
        <v>150</v>
      </c>
      <c r="C68" s="213"/>
      <c r="D68" s="213"/>
      <c r="E68" s="213"/>
      <c r="F68" s="213"/>
      <c r="G68" s="213"/>
      <c r="H68" s="127">
        <v>0.01</v>
      </c>
      <c r="I68" s="126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</row>
    <row r="69" spans="1:257" ht="14.25" customHeight="1" x14ac:dyDescent="0.2">
      <c r="A69" s="94" t="s">
        <v>86</v>
      </c>
      <c r="B69" s="212" t="s">
        <v>151</v>
      </c>
      <c r="C69" s="212"/>
      <c r="D69" s="212"/>
      <c r="E69" s="212"/>
      <c r="F69" s="212"/>
      <c r="G69" s="212"/>
      <c r="H69" s="122">
        <v>98.7</v>
      </c>
      <c r="I69" s="128">
        <f>H69/2</f>
        <v>49.35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</row>
    <row r="70" spans="1:257" ht="14.25" customHeight="1" x14ac:dyDescent="0.2">
      <c r="A70" s="94" t="s">
        <v>89</v>
      </c>
      <c r="B70" s="212" t="s">
        <v>152</v>
      </c>
      <c r="C70" s="212"/>
      <c r="D70" s="212"/>
      <c r="E70" s="212"/>
      <c r="F70" s="212"/>
      <c r="G70" s="212"/>
      <c r="H70" s="122">
        <v>120.61</v>
      </c>
      <c r="I70" s="121">
        <f>H70</f>
        <v>120.61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  <c r="IQ70" s="80"/>
      <c r="IR70" s="80"/>
      <c r="IS70" s="80"/>
      <c r="IT70" s="80"/>
      <c r="IU70" s="80"/>
      <c r="IV70" s="80"/>
      <c r="IW70" s="80"/>
    </row>
    <row r="71" spans="1:257" x14ac:dyDescent="0.2">
      <c r="A71" s="94" t="s">
        <v>132</v>
      </c>
      <c r="B71" s="214" t="s">
        <v>153</v>
      </c>
      <c r="C71" s="214"/>
      <c r="D71" s="214"/>
      <c r="E71" s="214"/>
      <c r="F71" s="214"/>
      <c r="G71" s="214"/>
      <c r="H71" s="214"/>
      <c r="I71" s="129">
        <f>(H21*2*0.003)/12</f>
        <v>0.9144199999999999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  <c r="IQ71" s="80"/>
      <c r="IR71" s="80"/>
      <c r="IS71" s="80"/>
      <c r="IT71" s="80"/>
      <c r="IU71" s="80"/>
      <c r="IV71" s="80"/>
      <c r="IW71" s="80"/>
    </row>
    <row r="72" spans="1:257" x14ac:dyDescent="0.2">
      <c r="A72" s="130"/>
      <c r="B72" s="205" t="s">
        <v>114</v>
      </c>
      <c r="C72" s="205"/>
      <c r="D72" s="205"/>
      <c r="E72" s="205"/>
      <c r="F72" s="205"/>
      <c r="G72" s="205"/>
      <c r="H72" s="205"/>
      <c r="I72" s="110">
        <f>TRUNC(SUM(I60:I71),2)</f>
        <v>899.87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  <c r="HU72" s="80"/>
      <c r="HV72" s="80"/>
      <c r="HW72" s="80"/>
      <c r="HX72" s="80"/>
      <c r="HY72" s="80"/>
      <c r="HZ72" s="80"/>
      <c r="IA72" s="80"/>
      <c r="IB72" s="80"/>
      <c r="IC72" s="80"/>
      <c r="ID72" s="80"/>
      <c r="IE72" s="80"/>
      <c r="IF72" s="80"/>
      <c r="IG72" s="80"/>
      <c r="IH72" s="80"/>
      <c r="II72" s="80"/>
      <c r="IJ72" s="80"/>
      <c r="IK72" s="80"/>
      <c r="IL72" s="80"/>
      <c r="IM72" s="80"/>
      <c r="IN72" s="80"/>
      <c r="IO72" s="80"/>
      <c r="IP72" s="80"/>
      <c r="IQ72" s="80"/>
      <c r="IR72" s="80"/>
      <c r="IS72" s="80"/>
      <c r="IT72" s="80"/>
      <c r="IU72" s="80"/>
      <c r="IV72" s="80"/>
      <c r="IW72" s="80"/>
    </row>
    <row r="73" spans="1:257" x14ac:dyDescent="0.2">
      <c r="A73" s="187"/>
      <c r="B73" s="187"/>
      <c r="C73" s="187"/>
      <c r="D73" s="187"/>
      <c r="E73" s="187"/>
      <c r="F73" s="187"/>
      <c r="G73" s="187"/>
      <c r="H73" s="187"/>
      <c r="I73" s="187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  <c r="HU73" s="80"/>
      <c r="HV73" s="80"/>
      <c r="HW73" s="80"/>
      <c r="HX73" s="80"/>
      <c r="HY73" s="80"/>
      <c r="HZ73" s="80"/>
      <c r="IA73" s="80"/>
      <c r="IB73" s="80"/>
      <c r="IC73" s="80"/>
      <c r="ID73" s="80"/>
      <c r="IE73" s="80"/>
      <c r="IF73" s="80"/>
      <c r="IG73" s="80"/>
      <c r="IH73" s="80"/>
      <c r="II73" s="80"/>
      <c r="IJ73" s="80"/>
      <c r="IK73" s="80"/>
      <c r="IL73" s="80"/>
      <c r="IM73" s="80"/>
      <c r="IN73" s="80"/>
      <c r="IO73" s="80"/>
      <c r="IP73" s="80"/>
      <c r="IQ73" s="80"/>
      <c r="IR73" s="80"/>
      <c r="IS73" s="80"/>
      <c r="IT73" s="80"/>
      <c r="IU73" s="80"/>
      <c r="IV73" s="80"/>
      <c r="IW73" s="80"/>
    </row>
    <row r="74" spans="1:257" x14ac:dyDescent="0.2">
      <c r="A74" s="215"/>
      <c r="B74" s="215"/>
      <c r="C74" s="215"/>
      <c r="D74" s="215"/>
      <c r="E74" s="215"/>
      <c r="F74" s="215"/>
      <c r="G74" s="215"/>
      <c r="H74" s="215"/>
      <c r="I74" s="215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  <c r="HU74" s="80"/>
      <c r="HV74" s="80"/>
      <c r="HW74" s="80"/>
      <c r="HX74" s="80"/>
      <c r="HY74" s="80"/>
      <c r="HZ74" s="80"/>
      <c r="IA74" s="80"/>
      <c r="IB74" s="80"/>
      <c r="IC74" s="80"/>
      <c r="ID74" s="80"/>
      <c r="IE74" s="80"/>
      <c r="IF74" s="80"/>
      <c r="IG74" s="80"/>
      <c r="IH74" s="80"/>
      <c r="II74" s="80"/>
      <c r="IJ74" s="80"/>
      <c r="IK74" s="80"/>
      <c r="IL74" s="80"/>
      <c r="IM74" s="80"/>
      <c r="IN74" s="80"/>
      <c r="IO74" s="80"/>
      <c r="IP74" s="80"/>
      <c r="IQ74" s="80"/>
      <c r="IR74" s="80"/>
      <c r="IS74" s="80"/>
      <c r="IT74" s="80"/>
      <c r="IU74" s="80"/>
      <c r="IV74" s="80"/>
      <c r="IW74" s="80"/>
    </row>
    <row r="75" spans="1:257" ht="14.25" customHeight="1" x14ac:dyDescent="0.2">
      <c r="A75" s="187"/>
      <c r="B75" s="187"/>
      <c r="C75" s="187"/>
      <c r="D75" s="187"/>
      <c r="E75" s="187"/>
      <c r="F75" s="187"/>
      <c r="G75" s="187"/>
      <c r="H75" s="187"/>
      <c r="I75" s="187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  <c r="GN75" s="80"/>
      <c r="GO75" s="80"/>
      <c r="GP75" s="80"/>
      <c r="GQ75" s="80"/>
      <c r="GR75" s="80"/>
      <c r="GS75" s="80"/>
      <c r="GT75" s="80"/>
      <c r="GU75" s="80"/>
      <c r="GV75" s="80"/>
      <c r="GW75" s="80"/>
      <c r="GX75" s="80"/>
      <c r="GY75" s="80"/>
      <c r="GZ75" s="80"/>
      <c r="HA75" s="80"/>
      <c r="HB75" s="80"/>
      <c r="HC75" s="80"/>
      <c r="HD75" s="80"/>
      <c r="HE75" s="80"/>
      <c r="HF75" s="80"/>
      <c r="HG75" s="80"/>
      <c r="HH75" s="80"/>
      <c r="HI75" s="80"/>
      <c r="HJ75" s="80"/>
      <c r="HK75" s="80"/>
      <c r="HL75" s="80"/>
      <c r="HM75" s="80"/>
      <c r="HN75" s="80"/>
      <c r="HO75" s="80"/>
      <c r="HP75" s="80"/>
      <c r="HQ75" s="80"/>
      <c r="HR75" s="80"/>
      <c r="HS75" s="80"/>
      <c r="HT75" s="80"/>
      <c r="HU75" s="80"/>
      <c r="HV75" s="80"/>
      <c r="HW75" s="80"/>
      <c r="HX75" s="80"/>
      <c r="HY75" s="80"/>
      <c r="HZ75" s="80"/>
      <c r="IA75" s="80"/>
      <c r="IB75" s="80"/>
      <c r="IC75" s="80"/>
      <c r="ID75" s="80"/>
      <c r="IE75" s="80"/>
      <c r="IF75" s="80"/>
      <c r="IG75" s="80"/>
      <c r="IH75" s="80"/>
      <c r="II75" s="80"/>
      <c r="IJ75" s="80"/>
      <c r="IK75" s="80"/>
      <c r="IL75" s="80"/>
      <c r="IM75" s="80"/>
      <c r="IN75" s="80"/>
      <c r="IO75" s="80"/>
      <c r="IP75" s="80"/>
      <c r="IQ75" s="80"/>
      <c r="IR75" s="80"/>
      <c r="IS75" s="80"/>
      <c r="IT75" s="80"/>
      <c r="IU75" s="80"/>
      <c r="IV75" s="80"/>
      <c r="IW75" s="80"/>
    </row>
    <row r="76" spans="1:257" ht="17.25" customHeight="1" x14ac:dyDescent="0.2">
      <c r="A76" s="197" t="s">
        <v>154</v>
      </c>
      <c r="B76" s="197"/>
      <c r="C76" s="197"/>
      <c r="D76" s="197"/>
      <c r="E76" s="197"/>
      <c r="F76" s="197"/>
      <c r="G76" s="197"/>
      <c r="H76" s="197"/>
      <c r="I76" s="197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0"/>
      <c r="GR76" s="80"/>
      <c r="GS76" s="80"/>
      <c r="GT76" s="80"/>
      <c r="GU76" s="80"/>
      <c r="GV76" s="80"/>
      <c r="GW76" s="80"/>
      <c r="GX76" s="80"/>
      <c r="GY76" s="80"/>
      <c r="GZ76" s="80"/>
      <c r="HA76" s="80"/>
      <c r="HB76" s="80"/>
      <c r="HC76" s="80"/>
      <c r="HD76" s="80"/>
      <c r="HE76" s="80"/>
      <c r="HF76" s="80"/>
      <c r="HG76" s="80"/>
      <c r="HH76" s="80"/>
      <c r="HI76" s="80"/>
      <c r="HJ76" s="80"/>
      <c r="HK76" s="80"/>
      <c r="HL76" s="80"/>
      <c r="HM76" s="80"/>
      <c r="HN76" s="80"/>
      <c r="HO76" s="80"/>
      <c r="HP76" s="80"/>
      <c r="HQ76" s="80"/>
      <c r="HR76" s="80"/>
      <c r="HS76" s="80"/>
      <c r="HT76" s="80"/>
      <c r="HU76" s="80"/>
      <c r="HV76" s="80"/>
      <c r="HW76" s="80"/>
      <c r="HX76" s="80"/>
      <c r="HY76" s="80"/>
      <c r="HZ76" s="80"/>
      <c r="IA76" s="80"/>
      <c r="IB76" s="80"/>
      <c r="IC76" s="80"/>
      <c r="ID76" s="80"/>
      <c r="IE76" s="80"/>
      <c r="IF76" s="80"/>
      <c r="IG76" s="80"/>
      <c r="IH76" s="80"/>
      <c r="II76" s="80"/>
      <c r="IJ76" s="80"/>
      <c r="IK76" s="80"/>
      <c r="IL76" s="80"/>
      <c r="IM76" s="80"/>
      <c r="IN76" s="80"/>
      <c r="IO76" s="80"/>
      <c r="IP76" s="80"/>
      <c r="IQ76" s="80"/>
      <c r="IR76" s="80"/>
      <c r="IS76" s="80"/>
      <c r="IT76" s="80"/>
      <c r="IU76" s="80"/>
      <c r="IV76" s="80"/>
      <c r="IW76" s="80"/>
    </row>
    <row r="77" spans="1:257" ht="15.75" customHeight="1" x14ac:dyDescent="0.2">
      <c r="A77" s="101">
        <v>2</v>
      </c>
      <c r="B77" s="208" t="s">
        <v>155</v>
      </c>
      <c r="C77" s="208"/>
      <c r="D77" s="208"/>
      <c r="E77" s="208"/>
      <c r="F77" s="208"/>
      <c r="G77" s="208"/>
      <c r="H77" s="208"/>
      <c r="I77" s="101" t="s">
        <v>120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  <c r="HS77" s="80"/>
      <c r="HT77" s="80"/>
      <c r="HU77" s="80"/>
      <c r="HV77" s="80"/>
      <c r="HW77" s="80"/>
      <c r="HX77" s="80"/>
      <c r="HY77" s="80"/>
      <c r="HZ77" s="80"/>
      <c r="IA77" s="80"/>
      <c r="IB77" s="80"/>
      <c r="IC77" s="80"/>
      <c r="ID77" s="80"/>
      <c r="IE77" s="80"/>
      <c r="IF77" s="80"/>
      <c r="IG77" s="80"/>
      <c r="IH77" s="80"/>
      <c r="II77" s="80"/>
      <c r="IJ77" s="80"/>
      <c r="IK77" s="80"/>
      <c r="IL77" s="80"/>
      <c r="IM77" s="80"/>
      <c r="IN77" s="80"/>
      <c r="IO77" s="80"/>
      <c r="IP77" s="80"/>
      <c r="IQ77" s="80"/>
      <c r="IR77" s="80"/>
      <c r="IS77" s="80"/>
      <c r="IT77" s="80"/>
      <c r="IU77" s="80"/>
      <c r="IV77" s="80"/>
      <c r="IW77" s="80"/>
    </row>
    <row r="78" spans="1:257" ht="14.25" customHeight="1" x14ac:dyDescent="0.2">
      <c r="A78" s="81" t="s">
        <v>117</v>
      </c>
      <c r="B78" s="178" t="s">
        <v>156</v>
      </c>
      <c r="C78" s="178"/>
      <c r="D78" s="178"/>
      <c r="E78" s="178"/>
      <c r="F78" s="178"/>
      <c r="G78" s="178"/>
      <c r="H78" s="178"/>
      <c r="I78" s="97">
        <f>I40</f>
        <v>207.66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  <c r="HS78" s="80"/>
      <c r="HT78" s="80"/>
      <c r="HU78" s="80"/>
      <c r="HV78" s="80"/>
      <c r="HW78" s="80"/>
      <c r="HX78" s="80"/>
      <c r="HY78" s="80"/>
      <c r="HZ78" s="80"/>
      <c r="IA78" s="80"/>
      <c r="IB78" s="80"/>
      <c r="IC78" s="80"/>
      <c r="ID78" s="80"/>
      <c r="IE78" s="80"/>
      <c r="IF78" s="80"/>
      <c r="IG78" s="80"/>
      <c r="IH78" s="80"/>
      <c r="II78" s="80"/>
      <c r="IJ78" s="80"/>
      <c r="IK78" s="80"/>
      <c r="IL78" s="80"/>
      <c r="IM78" s="80"/>
      <c r="IN78" s="80"/>
      <c r="IO78" s="80"/>
      <c r="IP78" s="80"/>
      <c r="IQ78" s="80"/>
      <c r="IR78" s="80"/>
      <c r="IS78" s="80"/>
      <c r="IT78" s="80"/>
      <c r="IU78" s="80"/>
      <c r="IV78" s="80"/>
      <c r="IW78" s="80"/>
    </row>
    <row r="79" spans="1:257" ht="14.25" customHeight="1" x14ac:dyDescent="0.2">
      <c r="A79" s="81" t="s">
        <v>124</v>
      </c>
      <c r="B79" s="178" t="s">
        <v>125</v>
      </c>
      <c r="C79" s="178"/>
      <c r="D79" s="178"/>
      <c r="E79" s="178"/>
      <c r="F79" s="178"/>
      <c r="G79" s="178"/>
      <c r="H79" s="178"/>
      <c r="I79" s="97">
        <f>I54</f>
        <v>810.53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  <c r="IT79" s="80"/>
      <c r="IU79" s="80"/>
      <c r="IV79" s="80"/>
      <c r="IW79" s="80"/>
    </row>
    <row r="80" spans="1:257" ht="14.25" customHeight="1" x14ac:dyDescent="0.2">
      <c r="A80" s="81" t="s">
        <v>140</v>
      </c>
      <c r="B80" s="178" t="s">
        <v>141</v>
      </c>
      <c r="C80" s="178"/>
      <c r="D80" s="178"/>
      <c r="E80" s="178"/>
      <c r="F80" s="178"/>
      <c r="G80" s="178"/>
      <c r="H80" s="178"/>
      <c r="I80" s="97">
        <f>I72</f>
        <v>899.87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  <c r="HS80" s="80"/>
      <c r="HT80" s="80"/>
      <c r="HU80" s="80"/>
      <c r="HV80" s="80"/>
      <c r="HW80" s="80"/>
      <c r="HX80" s="80"/>
      <c r="HY80" s="80"/>
      <c r="HZ80" s="80"/>
      <c r="IA80" s="80"/>
      <c r="IB80" s="80"/>
      <c r="IC80" s="80"/>
      <c r="ID80" s="80"/>
      <c r="IE80" s="80"/>
      <c r="IF80" s="80"/>
      <c r="IG80" s="80"/>
      <c r="IH80" s="80"/>
      <c r="II80" s="80"/>
      <c r="IJ80" s="80"/>
      <c r="IK80" s="80"/>
      <c r="IL80" s="80"/>
      <c r="IM80" s="80"/>
      <c r="IN80" s="80"/>
      <c r="IO80" s="80"/>
      <c r="IP80" s="80"/>
      <c r="IQ80" s="80"/>
      <c r="IR80" s="80"/>
      <c r="IS80" s="80"/>
      <c r="IT80" s="80"/>
      <c r="IU80" s="80"/>
      <c r="IV80" s="80"/>
      <c r="IW80" s="80"/>
    </row>
    <row r="81" spans="1:257" ht="14.25" customHeight="1" x14ac:dyDescent="0.2">
      <c r="A81" s="198" t="s">
        <v>114</v>
      </c>
      <c r="B81" s="198"/>
      <c r="C81" s="198"/>
      <c r="D81" s="198"/>
      <c r="E81" s="198"/>
      <c r="F81" s="198"/>
      <c r="G81" s="198"/>
      <c r="H81" s="198"/>
      <c r="I81" s="131">
        <f>TRUNC(SUM(I78:I80),2)</f>
        <v>1918.06</v>
      </c>
      <c r="J81" s="80"/>
      <c r="K81" s="132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  <c r="HS81" s="80"/>
      <c r="HT81" s="80"/>
      <c r="HU81" s="80"/>
      <c r="HV81" s="80"/>
      <c r="HW81" s="80"/>
      <c r="HX81" s="80"/>
      <c r="HY81" s="80"/>
      <c r="HZ81" s="80"/>
      <c r="IA81" s="80"/>
      <c r="IB81" s="80"/>
      <c r="IC81" s="80"/>
      <c r="ID81" s="80"/>
      <c r="IE81" s="80"/>
      <c r="IF81" s="80"/>
      <c r="IG81" s="80"/>
      <c r="IH81" s="80"/>
      <c r="II81" s="80"/>
      <c r="IJ81" s="80"/>
      <c r="IK81" s="80"/>
      <c r="IL81" s="80"/>
      <c r="IM81" s="80"/>
      <c r="IN81" s="80"/>
      <c r="IO81" s="80"/>
      <c r="IP81" s="80"/>
      <c r="IQ81" s="80"/>
      <c r="IR81" s="80"/>
      <c r="IS81" s="80"/>
      <c r="IT81" s="80"/>
      <c r="IU81" s="80"/>
      <c r="IV81" s="80"/>
      <c r="IW81" s="80"/>
    </row>
    <row r="82" spans="1:257" ht="14.25" customHeight="1" x14ac:dyDescent="0.2">
      <c r="A82" s="187"/>
      <c r="B82" s="187"/>
      <c r="C82" s="187"/>
      <c r="D82" s="187"/>
      <c r="E82" s="187"/>
      <c r="F82" s="187"/>
      <c r="G82" s="187"/>
      <c r="H82" s="187"/>
      <c r="I82" s="187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  <c r="IT82" s="80"/>
      <c r="IU82" s="80"/>
      <c r="IV82" s="80"/>
      <c r="IW82" s="80"/>
    </row>
    <row r="83" spans="1:257" ht="15.75" x14ac:dyDescent="0.2">
      <c r="A83" s="200" t="s">
        <v>157</v>
      </c>
      <c r="B83" s="200"/>
      <c r="C83" s="200"/>
      <c r="D83" s="200"/>
      <c r="E83" s="200"/>
      <c r="F83" s="200"/>
      <c r="G83" s="200"/>
      <c r="H83" s="200"/>
      <c r="I83" s="20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</row>
    <row r="84" spans="1:257" ht="15" x14ac:dyDescent="0.2">
      <c r="A84" s="115">
        <v>3</v>
      </c>
      <c r="B84" s="216" t="s">
        <v>158</v>
      </c>
      <c r="C84" s="216"/>
      <c r="D84" s="216"/>
      <c r="E84" s="216"/>
      <c r="F84" s="216"/>
      <c r="G84" s="216"/>
      <c r="H84" s="133" t="s">
        <v>119</v>
      </c>
      <c r="I84" s="115" t="s">
        <v>159</v>
      </c>
    </row>
    <row r="85" spans="1:257" ht="15" customHeight="1" x14ac:dyDescent="0.2">
      <c r="A85" s="94" t="s">
        <v>81</v>
      </c>
      <c r="B85" s="178" t="s">
        <v>160</v>
      </c>
      <c r="C85" s="178"/>
      <c r="D85" s="178"/>
      <c r="E85" s="178"/>
      <c r="F85" s="178"/>
      <c r="G85" s="178"/>
      <c r="H85" s="134">
        <f>I85/(I31+I40)</f>
        <v>4.5833333333333334E-3</v>
      </c>
      <c r="I85" s="105">
        <f>((I31+I40)/12)*5.5%</f>
        <v>9.3339583333333334</v>
      </c>
      <c r="J85" s="135"/>
    </row>
    <row r="86" spans="1:257" x14ac:dyDescent="0.2">
      <c r="A86" s="94" t="s">
        <v>83</v>
      </c>
      <c r="B86" s="202" t="s">
        <v>161</v>
      </c>
      <c r="C86" s="202"/>
      <c r="D86" s="202"/>
      <c r="E86" s="202"/>
      <c r="F86" s="202"/>
      <c r="G86" s="202"/>
      <c r="H86" s="136">
        <f>I86/($I$31+$I$40)</f>
        <v>3.6827890989442672E-4</v>
      </c>
      <c r="I86" s="105">
        <f>ROUND($I$85*H53,2)</f>
        <v>0.75</v>
      </c>
      <c r="J86" s="137"/>
    </row>
    <row r="87" spans="1:257" ht="13.5" customHeight="1" x14ac:dyDescent="0.2">
      <c r="A87" s="94" t="s">
        <v>86</v>
      </c>
      <c r="B87" s="178" t="s">
        <v>162</v>
      </c>
      <c r="C87" s="178"/>
      <c r="D87" s="178"/>
      <c r="E87" s="178"/>
      <c r="F87" s="178"/>
      <c r="G87" s="178"/>
      <c r="H87" s="138">
        <v>8.0000000000000002E-3</v>
      </c>
      <c r="I87" s="105">
        <f>I31*H87</f>
        <v>14.63072</v>
      </c>
      <c r="J87" s="137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</row>
    <row r="88" spans="1:257" ht="15" customHeight="1" x14ac:dyDescent="0.2">
      <c r="A88" s="94" t="s">
        <v>89</v>
      </c>
      <c r="B88" s="178" t="s">
        <v>163</v>
      </c>
      <c r="C88" s="178"/>
      <c r="D88" s="178"/>
      <c r="E88" s="178"/>
      <c r="F88" s="178"/>
      <c r="G88" s="178"/>
      <c r="H88" s="138">
        <f>I88/($I$31+$I$40)</f>
        <v>1.9445126442425732E-2</v>
      </c>
      <c r="I88" s="105">
        <f>ROUND((((($I$31+$I$40)/30)*7)/12)*1,2)</f>
        <v>39.6</v>
      </c>
      <c r="J88" s="139"/>
    </row>
    <row r="89" spans="1:257" ht="24" customHeight="1" x14ac:dyDescent="0.2">
      <c r="A89" s="94" t="s">
        <v>132</v>
      </c>
      <c r="B89" s="178" t="s">
        <v>164</v>
      </c>
      <c r="C89" s="178"/>
      <c r="D89" s="178"/>
      <c r="E89" s="178"/>
      <c r="F89" s="178"/>
      <c r="G89" s="178"/>
      <c r="H89" s="138">
        <f>I89/($I$31+$I$40)</f>
        <v>7.7387674932482197E-3</v>
      </c>
      <c r="I89" s="105">
        <f>ROUND(I88*H54,2)</f>
        <v>15.76</v>
      </c>
      <c r="J89" s="135"/>
    </row>
    <row r="90" spans="1:257" ht="27.75" customHeight="1" x14ac:dyDescent="0.2">
      <c r="A90" s="94" t="s">
        <v>112</v>
      </c>
      <c r="B90" s="178" t="s">
        <v>165</v>
      </c>
      <c r="C90" s="178"/>
      <c r="D90" s="178"/>
      <c r="E90" s="178"/>
      <c r="F90" s="178"/>
      <c r="G90" s="178"/>
      <c r="H90" s="104">
        <f>I90/(I31)</f>
        <v>3.2000000000000001E-2</v>
      </c>
      <c r="I90" s="105">
        <f>(I31)*H53*40%</f>
        <v>58.522880000000001</v>
      </c>
      <c r="J90" s="135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/>
      <c r="BN90" s="140"/>
      <c r="BO90" s="140"/>
      <c r="BP90" s="140"/>
      <c r="BQ90" s="140"/>
      <c r="BR90" s="140"/>
      <c r="BS90" s="140"/>
      <c r="BT90" s="140"/>
      <c r="BU90" s="140"/>
      <c r="BV90" s="140"/>
      <c r="BW90" s="140"/>
      <c r="BX90" s="140"/>
      <c r="BY90" s="140"/>
      <c r="BZ90" s="140"/>
      <c r="CA90" s="140"/>
      <c r="CB90" s="140"/>
      <c r="CC90" s="140"/>
      <c r="CD90" s="140"/>
      <c r="CE90" s="140"/>
      <c r="CF90" s="140"/>
      <c r="CG90" s="140"/>
      <c r="CH90" s="140"/>
      <c r="CI90" s="140"/>
      <c r="CJ90" s="140"/>
      <c r="CK90" s="140"/>
      <c r="CL90" s="140"/>
      <c r="CM90" s="140"/>
      <c r="CN90" s="140"/>
      <c r="CO90" s="140"/>
      <c r="CP90" s="140"/>
      <c r="CQ90" s="140"/>
      <c r="CR90" s="140"/>
      <c r="CS90" s="140"/>
      <c r="CT90" s="140"/>
      <c r="CU90" s="140"/>
      <c r="CV90" s="140"/>
      <c r="CW90" s="140"/>
      <c r="CX90" s="140"/>
      <c r="CY90" s="140"/>
      <c r="CZ90" s="140"/>
      <c r="DA90" s="140"/>
      <c r="DB90" s="140"/>
      <c r="DC90" s="140"/>
      <c r="DD90" s="140"/>
      <c r="DE90" s="140"/>
      <c r="DF90" s="140"/>
      <c r="DG90" s="140"/>
      <c r="DH90" s="140"/>
      <c r="DI90" s="140"/>
      <c r="DJ90" s="140"/>
      <c r="DK90" s="140"/>
      <c r="DL90" s="140"/>
      <c r="DM90" s="140"/>
      <c r="DN90" s="140"/>
      <c r="DO90" s="140"/>
      <c r="DP90" s="140"/>
      <c r="DQ90" s="140"/>
      <c r="DR90" s="140"/>
      <c r="DS90" s="140"/>
      <c r="DT90" s="140"/>
      <c r="DU90" s="140"/>
      <c r="DV90" s="140"/>
      <c r="DW90" s="140"/>
      <c r="DX90" s="140"/>
      <c r="DY90" s="140"/>
      <c r="DZ90" s="140"/>
      <c r="EA90" s="140"/>
      <c r="EB90" s="140"/>
      <c r="EC90" s="140"/>
      <c r="ED90" s="140"/>
      <c r="EE90" s="140"/>
      <c r="EF90" s="140"/>
      <c r="EG90" s="140"/>
      <c r="EH90" s="140"/>
      <c r="EI90" s="140"/>
      <c r="EJ90" s="140"/>
      <c r="EK90" s="140"/>
      <c r="EL90" s="140"/>
      <c r="EM90" s="140"/>
      <c r="EN90" s="140"/>
      <c r="EO90" s="140"/>
      <c r="EP90" s="140"/>
      <c r="EQ90" s="140"/>
      <c r="ER90" s="140"/>
      <c r="ES90" s="140"/>
      <c r="ET90" s="140"/>
      <c r="EU90" s="140"/>
      <c r="EV90" s="140"/>
      <c r="EW90" s="140"/>
      <c r="EX90" s="140"/>
      <c r="EY90" s="140"/>
      <c r="EZ90" s="140"/>
      <c r="FA90" s="140"/>
      <c r="FB90" s="140"/>
      <c r="FC90" s="140"/>
      <c r="FD90" s="140"/>
      <c r="FE90" s="140"/>
      <c r="FF90" s="140"/>
      <c r="FG90" s="140"/>
      <c r="FH90" s="140"/>
      <c r="FI90" s="140"/>
      <c r="FJ90" s="140"/>
      <c r="FK90" s="140"/>
      <c r="FL90" s="140"/>
      <c r="FM90" s="140"/>
      <c r="FN90" s="140"/>
      <c r="FO90" s="140"/>
      <c r="FP90" s="140"/>
      <c r="FQ90" s="140"/>
      <c r="FR90" s="140"/>
      <c r="FS90" s="140"/>
      <c r="FT90" s="140"/>
      <c r="FU90" s="140"/>
      <c r="FV90" s="140"/>
      <c r="FW90" s="140"/>
      <c r="FX90" s="140"/>
      <c r="FY90" s="140"/>
      <c r="FZ90" s="140"/>
      <c r="GA90" s="140"/>
      <c r="GB90" s="140"/>
      <c r="GC90" s="140"/>
      <c r="GD90" s="140"/>
      <c r="GE90" s="140"/>
      <c r="GF90" s="140"/>
      <c r="GG90" s="140"/>
      <c r="GH90" s="140"/>
      <c r="GI90" s="140"/>
      <c r="GJ90" s="140"/>
      <c r="GK90" s="140"/>
      <c r="GL90" s="140"/>
      <c r="GM90" s="140"/>
      <c r="GN90" s="140"/>
      <c r="GO90" s="140"/>
      <c r="GP90" s="140"/>
      <c r="GQ90" s="140"/>
      <c r="GR90" s="140"/>
      <c r="GS90" s="140"/>
      <c r="GT90" s="140"/>
      <c r="GU90" s="140"/>
      <c r="GV90" s="140"/>
      <c r="GW90" s="140"/>
      <c r="GX90" s="140"/>
      <c r="GY90" s="140"/>
      <c r="GZ90" s="140"/>
      <c r="HA90" s="140"/>
      <c r="HB90" s="140"/>
      <c r="HC90" s="140"/>
      <c r="HD90" s="140"/>
      <c r="HE90" s="140"/>
      <c r="HF90" s="140"/>
      <c r="HG90" s="140"/>
      <c r="HH90" s="140"/>
      <c r="HI90" s="140"/>
      <c r="HJ90" s="140"/>
      <c r="HK90" s="140"/>
      <c r="HL90" s="140"/>
      <c r="HM90" s="140"/>
      <c r="HN90" s="140"/>
      <c r="HO90" s="140"/>
      <c r="HP90" s="140"/>
      <c r="HQ90" s="140"/>
      <c r="HR90" s="140"/>
      <c r="HS90" s="140"/>
      <c r="HT90" s="140"/>
      <c r="HU90" s="140"/>
      <c r="HV90" s="140"/>
      <c r="HW90" s="140"/>
      <c r="HX90" s="140"/>
      <c r="HY90" s="140"/>
      <c r="HZ90" s="140"/>
      <c r="IA90" s="140"/>
      <c r="IB90" s="140"/>
      <c r="IC90" s="140"/>
      <c r="ID90" s="140"/>
      <c r="IE90" s="140"/>
      <c r="IF90" s="140"/>
      <c r="IG90" s="140"/>
      <c r="IH90" s="140"/>
      <c r="II90" s="140"/>
      <c r="IJ90" s="140"/>
      <c r="IK90" s="140"/>
      <c r="IL90" s="140"/>
      <c r="IM90" s="140"/>
      <c r="IN90" s="140"/>
      <c r="IO90" s="140"/>
      <c r="IP90" s="140"/>
      <c r="IQ90" s="140"/>
      <c r="IR90" s="140"/>
      <c r="IS90" s="140"/>
      <c r="IT90" s="140"/>
      <c r="IU90" s="140"/>
      <c r="IV90" s="140"/>
      <c r="IW90" s="140"/>
    </row>
    <row r="91" spans="1:257" x14ac:dyDescent="0.2">
      <c r="A91" s="205" t="s">
        <v>114</v>
      </c>
      <c r="B91" s="205"/>
      <c r="C91" s="205"/>
      <c r="D91" s="205"/>
      <c r="E91" s="205"/>
      <c r="F91" s="205"/>
      <c r="G91" s="205"/>
      <c r="H91" s="205"/>
      <c r="I91" s="110">
        <f>TRUNC(SUM(I85:I90),2)</f>
        <v>138.59</v>
      </c>
    </row>
    <row r="92" spans="1:257" x14ac:dyDescent="0.2">
      <c r="A92" s="217"/>
      <c r="B92" s="217"/>
      <c r="C92" s="217"/>
      <c r="D92" s="217"/>
      <c r="E92" s="217"/>
      <c r="F92" s="217"/>
      <c r="G92" s="217"/>
      <c r="H92" s="217"/>
      <c r="I92" s="217"/>
    </row>
    <row r="93" spans="1:257" ht="17.25" customHeight="1" x14ac:dyDescent="0.2">
      <c r="A93" s="197" t="s">
        <v>166</v>
      </c>
      <c r="B93" s="197"/>
      <c r="C93" s="197"/>
      <c r="D93" s="197"/>
      <c r="E93" s="197"/>
      <c r="F93" s="197"/>
      <c r="G93" s="197"/>
      <c r="H93" s="197"/>
      <c r="I93" s="197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  <c r="IT93" s="80"/>
      <c r="IU93" s="80"/>
      <c r="IV93" s="80"/>
      <c r="IW93" s="80"/>
    </row>
    <row r="94" spans="1:257" ht="17.25" customHeight="1" x14ac:dyDescent="0.25">
      <c r="A94" s="218" t="s">
        <v>167</v>
      </c>
      <c r="B94" s="218"/>
      <c r="C94" s="218"/>
      <c r="D94" s="218"/>
      <c r="E94" s="218"/>
      <c r="F94" s="218"/>
      <c r="G94" s="218"/>
      <c r="H94" s="218"/>
      <c r="I94" s="218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  <c r="IT94" s="80"/>
      <c r="IU94" s="80"/>
      <c r="IV94" s="80"/>
      <c r="IW94" s="80"/>
    </row>
    <row r="95" spans="1:257" ht="33.75" customHeight="1" x14ac:dyDescent="0.2">
      <c r="A95" s="141" t="s">
        <v>168</v>
      </c>
      <c r="B95" s="142">
        <f>I31</f>
        <v>1828.84</v>
      </c>
      <c r="C95" s="87"/>
      <c r="D95" s="143" t="s">
        <v>169</v>
      </c>
      <c r="E95" s="144">
        <f>I81-I60-I65</f>
        <v>1189.06</v>
      </c>
      <c r="F95" s="87"/>
      <c r="G95" s="141" t="s">
        <v>170</v>
      </c>
      <c r="H95" s="144">
        <f>I91</f>
        <v>138.59</v>
      </c>
      <c r="I95" s="145">
        <f>ROUND(B95+E95+H95,2)</f>
        <v>3156.49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  <c r="IT95" s="80"/>
      <c r="IU95" s="80"/>
      <c r="IV95" s="80"/>
      <c r="IW95" s="80"/>
    </row>
    <row r="96" spans="1:257" ht="22.5" customHeight="1" x14ac:dyDescent="0.2">
      <c r="A96" s="197" t="s">
        <v>171</v>
      </c>
      <c r="B96" s="197"/>
      <c r="C96" s="197"/>
      <c r="D96" s="197"/>
      <c r="E96" s="197"/>
      <c r="F96" s="197"/>
      <c r="G96" s="197"/>
      <c r="H96" s="197"/>
      <c r="I96" s="197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  <c r="IT96" s="80"/>
      <c r="IU96" s="80"/>
      <c r="IV96" s="80"/>
      <c r="IW96" s="80"/>
    </row>
    <row r="97" spans="1:257" ht="15" x14ac:dyDescent="0.25">
      <c r="A97" s="146" t="s">
        <v>172</v>
      </c>
      <c r="B97" s="219" t="s">
        <v>173</v>
      </c>
      <c r="C97" s="219"/>
      <c r="D97" s="219"/>
      <c r="E97" s="219"/>
      <c r="F97" s="219"/>
      <c r="G97" s="219"/>
      <c r="H97" s="133" t="s">
        <v>119</v>
      </c>
      <c r="I97" s="147" t="s">
        <v>120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  <c r="IT97" s="80"/>
      <c r="IU97" s="80"/>
      <c r="IV97" s="80"/>
      <c r="IW97" s="80"/>
    </row>
    <row r="98" spans="1:257" ht="13.5" customHeight="1" x14ac:dyDescent="0.2">
      <c r="A98" s="94" t="s">
        <v>81</v>
      </c>
      <c r="B98" s="203" t="s">
        <v>174</v>
      </c>
      <c r="C98" s="203"/>
      <c r="D98" s="203"/>
      <c r="E98" s="203"/>
      <c r="F98" s="203"/>
      <c r="G98" s="203"/>
      <c r="H98" s="148">
        <v>9.0749999999999997E-2</v>
      </c>
      <c r="I98" s="105">
        <f>ROUND(($I$31)*H98,2)</f>
        <v>165.97</v>
      </c>
      <c r="J98" s="80"/>
      <c r="K98" s="149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N98" s="80"/>
      <c r="FO98" s="80"/>
      <c r="FP98" s="80"/>
      <c r="FQ98" s="80"/>
      <c r="FR98" s="80"/>
      <c r="FS98" s="80"/>
      <c r="FT98" s="80"/>
      <c r="FU98" s="80"/>
      <c r="FV98" s="80"/>
      <c r="FW98" s="80"/>
      <c r="FX98" s="80"/>
      <c r="FY98" s="80"/>
      <c r="FZ98" s="80"/>
      <c r="GA98" s="80"/>
      <c r="GB98" s="80"/>
      <c r="GC98" s="80"/>
      <c r="GD98" s="80"/>
      <c r="GE98" s="80"/>
      <c r="GF98" s="80"/>
      <c r="GG98" s="80"/>
      <c r="GH98" s="80"/>
      <c r="GI98" s="80"/>
      <c r="GJ98" s="80"/>
      <c r="GK98" s="80"/>
      <c r="GL98" s="80"/>
      <c r="GM98" s="80"/>
      <c r="GN98" s="80"/>
      <c r="GO98" s="80"/>
      <c r="GP98" s="80"/>
      <c r="GQ98" s="80"/>
      <c r="GR98" s="80"/>
      <c r="GS98" s="80"/>
      <c r="GT98" s="80"/>
      <c r="GU98" s="80"/>
      <c r="GV98" s="80"/>
      <c r="GW98" s="80"/>
      <c r="GX98" s="80"/>
      <c r="GY98" s="80"/>
      <c r="GZ98" s="80"/>
      <c r="HA98" s="80"/>
      <c r="HB98" s="80"/>
      <c r="HC98" s="80"/>
      <c r="HD98" s="80"/>
      <c r="HE98" s="80"/>
      <c r="HF98" s="80"/>
      <c r="HG98" s="80"/>
      <c r="HH98" s="80"/>
      <c r="HI98" s="80"/>
      <c r="HJ98" s="80"/>
      <c r="HK98" s="80"/>
      <c r="HL98" s="80"/>
      <c r="HM98" s="80"/>
      <c r="HN98" s="80"/>
      <c r="HO98" s="80"/>
      <c r="HP98" s="80"/>
      <c r="HQ98" s="80"/>
      <c r="HR98" s="80"/>
      <c r="HS98" s="80"/>
      <c r="HT98" s="80"/>
      <c r="HU98" s="80"/>
      <c r="HV98" s="80"/>
      <c r="HW98" s="80"/>
      <c r="HX98" s="80"/>
      <c r="HY98" s="80"/>
      <c r="HZ98" s="80"/>
      <c r="IA98" s="80"/>
      <c r="IB98" s="80"/>
      <c r="IC98" s="80"/>
      <c r="ID98" s="80"/>
      <c r="IE98" s="80"/>
      <c r="IF98" s="80"/>
      <c r="IG98" s="80"/>
      <c r="IH98" s="80"/>
      <c r="II98" s="80"/>
      <c r="IJ98" s="80"/>
      <c r="IK98" s="80"/>
      <c r="IL98" s="80"/>
      <c r="IM98" s="80"/>
      <c r="IN98" s="80"/>
      <c r="IO98" s="80"/>
      <c r="IP98" s="80"/>
      <c r="IQ98" s="80"/>
      <c r="IR98" s="80"/>
      <c r="IS98" s="80"/>
      <c r="IT98" s="80"/>
      <c r="IU98" s="80"/>
      <c r="IV98" s="80"/>
      <c r="IW98" s="80"/>
    </row>
    <row r="99" spans="1:257" ht="13.5" customHeight="1" x14ac:dyDescent="0.2">
      <c r="A99" s="94" t="s">
        <v>175</v>
      </c>
      <c r="B99" s="203" t="s">
        <v>176</v>
      </c>
      <c r="C99" s="203"/>
      <c r="D99" s="203"/>
      <c r="E99" s="203"/>
      <c r="F99" s="203"/>
      <c r="G99" s="203"/>
      <c r="H99" s="150">
        <f>I99/($I$31+$I$40)</f>
        <v>3.2438006383501104E-2</v>
      </c>
      <c r="I99" s="105">
        <f>ROUND(I98*H54,2)</f>
        <v>66.06</v>
      </c>
      <c r="J99" s="80"/>
      <c r="K99" s="149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/>
      <c r="EE99" s="80"/>
      <c r="EF99" s="80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N99" s="80"/>
      <c r="FO99" s="80"/>
      <c r="FP99" s="80"/>
      <c r="FQ99" s="80"/>
      <c r="FR99" s="80"/>
      <c r="FS99" s="80"/>
      <c r="FT99" s="80"/>
      <c r="FU99" s="80"/>
      <c r="FV99" s="80"/>
      <c r="FW99" s="80"/>
      <c r="FX99" s="80"/>
      <c r="FY99" s="80"/>
      <c r="FZ99" s="80"/>
      <c r="GA99" s="80"/>
      <c r="GB99" s="80"/>
      <c r="GC99" s="80"/>
      <c r="GD99" s="80"/>
      <c r="GE99" s="80"/>
      <c r="GF99" s="80"/>
      <c r="GG99" s="80"/>
      <c r="GH99" s="80"/>
      <c r="GI99" s="80"/>
      <c r="GJ99" s="80"/>
      <c r="GK99" s="80"/>
      <c r="GL99" s="80"/>
      <c r="GM99" s="80"/>
      <c r="GN99" s="80"/>
      <c r="GO99" s="80"/>
      <c r="GP99" s="80"/>
      <c r="GQ99" s="80"/>
      <c r="GR99" s="80"/>
      <c r="GS99" s="80"/>
      <c r="GT99" s="80"/>
      <c r="GU99" s="80"/>
      <c r="GV99" s="80"/>
      <c r="GW99" s="80"/>
      <c r="GX99" s="80"/>
      <c r="GY99" s="80"/>
      <c r="GZ99" s="80"/>
      <c r="HA99" s="80"/>
      <c r="HB99" s="80"/>
      <c r="HC99" s="80"/>
      <c r="HD99" s="80"/>
      <c r="HE99" s="80"/>
      <c r="HF99" s="80"/>
      <c r="HG99" s="80"/>
      <c r="HH99" s="80"/>
      <c r="HI99" s="80"/>
      <c r="HJ99" s="80"/>
      <c r="HK99" s="80"/>
      <c r="HL99" s="80"/>
      <c r="HM99" s="80"/>
      <c r="HN99" s="80"/>
      <c r="HO99" s="80"/>
      <c r="HP99" s="80"/>
      <c r="HQ99" s="80"/>
      <c r="HR99" s="80"/>
      <c r="HS99" s="80"/>
      <c r="HT99" s="80"/>
      <c r="HU99" s="80"/>
      <c r="HV99" s="80"/>
      <c r="HW99" s="80"/>
      <c r="HX99" s="80"/>
      <c r="HY99" s="80"/>
      <c r="HZ99" s="80"/>
      <c r="IA99" s="80"/>
      <c r="IB99" s="80"/>
      <c r="IC99" s="80"/>
      <c r="ID99" s="80"/>
      <c r="IE99" s="80"/>
      <c r="IF99" s="80"/>
      <c r="IG99" s="80"/>
      <c r="IH99" s="80"/>
      <c r="II99" s="80"/>
      <c r="IJ99" s="80"/>
      <c r="IK99" s="80"/>
      <c r="IL99" s="80"/>
      <c r="IM99" s="80"/>
      <c r="IN99" s="80"/>
      <c r="IO99" s="80"/>
      <c r="IP99" s="80"/>
      <c r="IQ99" s="80"/>
      <c r="IR99" s="80"/>
      <c r="IS99" s="80"/>
      <c r="IT99" s="80"/>
      <c r="IU99" s="80"/>
      <c r="IV99" s="80"/>
      <c r="IW99" s="80"/>
    </row>
    <row r="100" spans="1:257" ht="15" customHeight="1" x14ac:dyDescent="0.2">
      <c r="A100" s="94" t="s">
        <v>83</v>
      </c>
      <c r="B100" s="220" t="s">
        <v>177</v>
      </c>
      <c r="C100" s="220"/>
      <c r="D100" s="220"/>
      <c r="E100" s="220"/>
      <c r="F100" s="220"/>
      <c r="G100" s="220"/>
      <c r="H100" s="151">
        <v>1.6299999999999999E-2</v>
      </c>
      <c r="I100" s="105">
        <f>H100*$I$95</f>
        <v>51.450786999999991</v>
      </c>
      <c r="J100" s="149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/>
      <c r="EE100" s="80"/>
      <c r="EF100" s="80"/>
      <c r="EG100" s="80"/>
      <c r="EH100" s="80"/>
      <c r="EI100" s="80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80"/>
      <c r="GG100" s="80"/>
      <c r="GH100" s="80"/>
      <c r="GI100" s="80"/>
      <c r="GJ100" s="80"/>
      <c r="GK100" s="80"/>
      <c r="GL100" s="80"/>
      <c r="GM100" s="80"/>
      <c r="GN100" s="80"/>
      <c r="GO100" s="80"/>
      <c r="GP100" s="80"/>
      <c r="GQ100" s="80"/>
      <c r="GR100" s="80"/>
      <c r="GS100" s="80"/>
      <c r="GT100" s="80"/>
      <c r="GU100" s="80"/>
      <c r="GV100" s="80"/>
      <c r="GW100" s="80"/>
      <c r="GX100" s="80"/>
      <c r="GY100" s="80"/>
      <c r="GZ100" s="80"/>
      <c r="HA100" s="80"/>
      <c r="HB100" s="80"/>
      <c r="HC100" s="80"/>
      <c r="HD100" s="80"/>
      <c r="HE100" s="80"/>
      <c r="HF100" s="80"/>
      <c r="HG100" s="80"/>
      <c r="HH100" s="80"/>
      <c r="HI100" s="80"/>
      <c r="HJ100" s="80"/>
      <c r="HK100" s="80"/>
      <c r="HL100" s="80"/>
      <c r="HM100" s="80"/>
      <c r="HN100" s="80"/>
      <c r="HO100" s="80"/>
      <c r="HP100" s="80"/>
      <c r="HQ100" s="80"/>
      <c r="HR100" s="80"/>
      <c r="HS100" s="80"/>
      <c r="HT100" s="80"/>
      <c r="HU100" s="80"/>
      <c r="HV100" s="80"/>
      <c r="HW100" s="80"/>
      <c r="HX100" s="80"/>
      <c r="HY100" s="80"/>
      <c r="HZ100" s="80"/>
      <c r="IA100" s="80"/>
      <c r="IB100" s="80"/>
      <c r="IC100" s="80"/>
      <c r="ID100" s="80"/>
      <c r="IE100" s="80"/>
      <c r="IF100" s="80"/>
      <c r="IG100" s="80"/>
      <c r="IH100" s="80"/>
      <c r="II100" s="80"/>
      <c r="IJ100" s="80"/>
      <c r="IK100" s="80"/>
      <c r="IL100" s="80"/>
      <c r="IM100" s="80"/>
      <c r="IN100" s="80"/>
      <c r="IO100" s="80"/>
      <c r="IP100" s="80"/>
      <c r="IQ100" s="80"/>
      <c r="IR100" s="80"/>
      <c r="IS100" s="80"/>
      <c r="IT100" s="80"/>
      <c r="IU100" s="80"/>
      <c r="IV100" s="80"/>
      <c r="IW100" s="80"/>
    </row>
    <row r="101" spans="1:257" ht="15" customHeight="1" x14ac:dyDescent="0.2">
      <c r="A101" s="94" t="s">
        <v>86</v>
      </c>
      <c r="B101" s="178" t="s">
        <v>178</v>
      </c>
      <c r="C101" s="178"/>
      <c r="D101" s="178"/>
      <c r="E101" s="178"/>
      <c r="F101" s="178"/>
      <c r="G101" s="178"/>
      <c r="H101" s="152">
        <v>2.3000000000000001E-4</v>
      </c>
      <c r="I101" s="105">
        <f>H101*$I$95</f>
        <v>0.72599269999999994</v>
      </c>
      <c r="J101" s="153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/>
      <c r="EE101" s="80"/>
      <c r="EF101" s="80"/>
      <c r="EG101" s="80"/>
      <c r="EH101" s="80"/>
      <c r="EI101" s="80"/>
      <c r="EJ101" s="80"/>
      <c r="EK101" s="80"/>
      <c r="EL101" s="80"/>
      <c r="EM101" s="80"/>
      <c r="EN101" s="80"/>
      <c r="EO101" s="80"/>
      <c r="EP101" s="80"/>
      <c r="EQ101" s="80"/>
      <c r="ER101" s="80"/>
      <c r="ES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N101" s="80"/>
      <c r="FO101" s="80"/>
      <c r="FP101" s="80"/>
      <c r="FQ101" s="80"/>
      <c r="FR101" s="80"/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/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0"/>
      <c r="GR101" s="80"/>
      <c r="GS101" s="80"/>
      <c r="GT101" s="80"/>
      <c r="GU101" s="80"/>
      <c r="GV101" s="80"/>
      <c r="GW101" s="80"/>
      <c r="GX101" s="80"/>
      <c r="GY101" s="80"/>
      <c r="GZ101" s="80"/>
      <c r="HA101" s="80"/>
      <c r="HB101" s="80"/>
      <c r="HC101" s="80"/>
      <c r="HD101" s="80"/>
      <c r="HE101" s="80"/>
      <c r="HF101" s="80"/>
      <c r="HG101" s="80"/>
      <c r="HH101" s="80"/>
      <c r="HI101" s="80"/>
      <c r="HJ101" s="80"/>
      <c r="HK101" s="80"/>
      <c r="HL101" s="80"/>
      <c r="HM101" s="80"/>
      <c r="HN101" s="80"/>
      <c r="HO101" s="80"/>
      <c r="HP101" s="80"/>
      <c r="HQ101" s="80"/>
      <c r="HR101" s="80"/>
      <c r="HS101" s="80"/>
      <c r="HT101" s="80"/>
      <c r="HU101" s="80"/>
      <c r="HV101" s="80"/>
      <c r="HW101" s="80"/>
      <c r="HX101" s="80"/>
      <c r="HY101" s="80"/>
      <c r="HZ101" s="80"/>
      <c r="IA101" s="80"/>
      <c r="IB101" s="80"/>
      <c r="IC101" s="80"/>
      <c r="ID101" s="80"/>
      <c r="IE101" s="80"/>
      <c r="IF101" s="80"/>
      <c r="IG101" s="80"/>
      <c r="IH101" s="80"/>
      <c r="II101" s="80"/>
      <c r="IJ101" s="80"/>
      <c r="IK101" s="80"/>
      <c r="IL101" s="80"/>
      <c r="IM101" s="80"/>
      <c r="IN101" s="80"/>
      <c r="IO101" s="80"/>
      <c r="IP101" s="80"/>
      <c r="IQ101" s="80"/>
      <c r="IR101" s="80"/>
      <c r="IS101" s="80"/>
      <c r="IT101" s="80"/>
      <c r="IU101" s="80"/>
      <c r="IV101" s="80"/>
      <c r="IW101" s="80"/>
    </row>
    <row r="102" spans="1:257" ht="15" customHeight="1" x14ac:dyDescent="0.2">
      <c r="A102" s="94" t="s">
        <v>89</v>
      </c>
      <c r="B102" s="178" t="s">
        <v>179</v>
      </c>
      <c r="C102" s="178"/>
      <c r="D102" s="178"/>
      <c r="E102" s="178"/>
      <c r="F102" s="178"/>
      <c r="G102" s="178"/>
      <c r="H102" s="152">
        <v>3.3E-3</v>
      </c>
      <c r="I102" s="105">
        <f>H102*$I$95</f>
        <v>10.416416999999999</v>
      </c>
      <c r="J102" s="153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/>
      <c r="EE102" s="80"/>
      <c r="EF102" s="80"/>
      <c r="EG102" s="80"/>
      <c r="EH102" s="80"/>
      <c r="EI102" s="80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80"/>
      <c r="GG102" s="80"/>
      <c r="GH102" s="80"/>
      <c r="GI102" s="80"/>
      <c r="GJ102" s="80"/>
      <c r="GK102" s="80"/>
      <c r="GL102" s="80"/>
      <c r="GM102" s="80"/>
      <c r="GN102" s="80"/>
      <c r="GO102" s="80"/>
      <c r="GP102" s="80"/>
      <c r="GQ102" s="80"/>
      <c r="GR102" s="80"/>
      <c r="GS102" s="80"/>
      <c r="GT102" s="80"/>
      <c r="GU102" s="80"/>
      <c r="GV102" s="80"/>
      <c r="GW102" s="80"/>
      <c r="GX102" s="80"/>
      <c r="GY102" s="80"/>
      <c r="GZ102" s="80"/>
      <c r="HA102" s="80"/>
      <c r="HB102" s="80"/>
      <c r="HC102" s="80"/>
      <c r="HD102" s="80"/>
      <c r="HE102" s="80"/>
      <c r="HF102" s="80"/>
      <c r="HG102" s="80"/>
      <c r="HH102" s="80"/>
      <c r="HI102" s="80"/>
      <c r="HJ102" s="80"/>
      <c r="HK102" s="80"/>
      <c r="HL102" s="80"/>
      <c r="HM102" s="80"/>
      <c r="HN102" s="80"/>
      <c r="HO102" s="80"/>
      <c r="HP102" s="80"/>
      <c r="HQ102" s="80"/>
      <c r="HR102" s="80"/>
      <c r="HS102" s="80"/>
      <c r="HT102" s="80"/>
      <c r="HU102" s="80"/>
      <c r="HV102" s="80"/>
      <c r="HW102" s="80"/>
      <c r="HX102" s="80"/>
      <c r="HY102" s="80"/>
      <c r="HZ102" s="80"/>
      <c r="IA102" s="80"/>
      <c r="IB102" s="80"/>
      <c r="IC102" s="80"/>
      <c r="ID102" s="80"/>
      <c r="IE102" s="80"/>
      <c r="IF102" s="80"/>
      <c r="IG102" s="80"/>
      <c r="IH102" s="80"/>
      <c r="II102" s="80"/>
      <c r="IJ102" s="80"/>
      <c r="IK102" s="80"/>
      <c r="IL102" s="80"/>
      <c r="IM102" s="80"/>
      <c r="IN102" s="80"/>
      <c r="IO102" s="80"/>
      <c r="IP102" s="80"/>
      <c r="IQ102" s="80"/>
      <c r="IR102" s="80"/>
      <c r="IS102" s="80"/>
      <c r="IT102" s="80"/>
      <c r="IU102" s="80"/>
      <c r="IV102" s="80"/>
      <c r="IW102" s="80"/>
    </row>
    <row r="103" spans="1:257" ht="15" customHeight="1" x14ac:dyDescent="0.2">
      <c r="A103" s="94" t="s">
        <v>132</v>
      </c>
      <c r="B103" s="178" t="s">
        <v>180</v>
      </c>
      <c r="C103" s="178"/>
      <c r="D103" s="178"/>
      <c r="E103" s="178"/>
      <c r="F103" s="178"/>
      <c r="G103" s="178"/>
      <c r="H103" s="154">
        <v>5.5000000000000003E-4</v>
      </c>
      <c r="I103" s="105">
        <f>H103*$I$95</f>
        <v>1.7360694999999999</v>
      </c>
      <c r="J103" s="153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</row>
    <row r="104" spans="1:257" ht="15" customHeight="1" x14ac:dyDescent="0.2">
      <c r="A104" s="94" t="s">
        <v>112</v>
      </c>
      <c r="B104" s="178" t="s">
        <v>181</v>
      </c>
      <c r="C104" s="178"/>
      <c r="D104" s="178"/>
      <c r="E104" s="178"/>
      <c r="F104" s="178"/>
      <c r="G104" s="178"/>
      <c r="H104" s="134">
        <v>1.3899999999999999E-2</v>
      </c>
      <c r="I104" s="105">
        <f>H104*$I$95</f>
        <v>43.875210999999993</v>
      </c>
      <c r="J104" s="153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</row>
    <row r="105" spans="1:257" ht="15.75" x14ac:dyDescent="0.2">
      <c r="A105" s="221" t="s">
        <v>114</v>
      </c>
      <c r="B105" s="221"/>
      <c r="C105" s="221"/>
      <c r="D105" s="221"/>
      <c r="E105" s="221"/>
      <c r="F105" s="221"/>
      <c r="G105" s="221"/>
      <c r="H105" s="221"/>
      <c r="I105" s="155">
        <f>TRUNC(SUM(I98:I104),2)</f>
        <v>340.23</v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  <c r="HU105" s="80"/>
      <c r="HV105" s="80"/>
      <c r="HW105" s="80"/>
      <c r="HX105" s="80"/>
      <c r="HY105" s="80"/>
      <c r="HZ105" s="80"/>
      <c r="IA105" s="80"/>
      <c r="IB105" s="80"/>
      <c r="IC105" s="80"/>
      <c r="ID105" s="80"/>
      <c r="IE105" s="80"/>
      <c r="IF105" s="80"/>
      <c r="IG105" s="80"/>
      <c r="IH105" s="80"/>
      <c r="II105" s="80"/>
      <c r="IJ105" s="80"/>
      <c r="IK105" s="80"/>
      <c r="IL105" s="80"/>
      <c r="IM105" s="80"/>
      <c r="IN105" s="80"/>
      <c r="IO105" s="80"/>
      <c r="IP105" s="80"/>
      <c r="IQ105" s="80"/>
      <c r="IR105" s="80"/>
      <c r="IS105" s="80"/>
      <c r="IT105" s="80"/>
      <c r="IU105" s="80"/>
      <c r="IV105" s="80"/>
      <c r="IW105" s="80"/>
    </row>
    <row r="106" spans="1:257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/>
      <c r="DU106" s="80"/>
      <c r="DV106" s="80"/>
      <c r="DW106" s="80"/>
      <c r="DX106" s="80"/>
      <c r="DY106" s="80"/>
      <c r="DZ106" s="80"/>
      <c r="EA106" s="80"/>
      <c r="EB106" s="80"/>
      <c r="EC106" s="80"/>
      <c r="ED106" s="80"/>
      <c r="EE106" s="80"/>
      <c r="EF106" s="80"/>
      <c r="EG106" s="80"/>
      <c r="EH106" s="80"/>
      <c r="EI106" s="80"/>
      <c r="EJ106" s="80"/>
      <c r="EK106" s="80"/>
      <c r="EL106" s="80"/>
      <c r="EM106" s="80"/>
      <c r="EN106" s="80"/>
      <c r="EO106" s="80"/>
      <c r="EP106" s="80"/>
      <c r="EQ106" s="80"/>
      <c r="ER106" s="80"/>
      <c r="ES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N106" s="80"/>
      <c r="FO106" s="80"/>
      <c r="FP106" s="80"/>
      <c r="FQ106" s="80"/>
      <c r="FR106" s="80"/>
      <c r="FS106" s="80"/>
      <c r="FT106" s="80"/>
      <c r="FU106" s="80"/>
      <c r="FV106" s="80"/>
      <c r="FW106" s="80"/>
      <c r="FX106" s="80"/>
      <c r="FY106" s="80"/>
      <c r="FZ106" s="80"/>
      <c r="GA106" s="80"/>
      <c r="GB106" s="80"/>
      <c r="GC106" s="80"/>
      <c r="GD106" s="80"/>
      <c r="GE106" s="80"/>
      <c r="GF106" s="80"/>
      <c r="GG106" s="80"/>
      <c r="GH106" s="80"/>
      <c r="GI106" s="80"/>
      <c r="GJ106" s="80"/>
      <c r="GK106" s="80"/>
      <c r="GL106" s="80"/>
      <c r="GM106" s="80"/>
      <c r="GN106" s="80"/>
      <c r="GO106" s="80"/>
      <c r="GP106" s="80"/>
      <c r="GQ106" s="80"/>
      <c r="GR106" s="80"/>
      <c r="GS106" s="80"/>
      <c r="GT106" s="80"/>
      <c r="GU106" s="80"/>
      <c r="GV106" s="80"/>
      <c r="GW106" s="80"/>
      <c r="GX106" s="80"/>
      <c r="GY106" s="80"/>
      <c r="GZ106" s="80"/>
      <c r="HA106" s="80"/>
      <c r="HB106" s="80"/>
      <c r="HC106" s="80"/>
      <c r="HD106" s="80"/>
      <c r="HE106" s="80"/>
      <c r="HF106" s="80"/>
      <c r="HG106" s="80"/>
      <c r="HH106" s="80"/>
      <c r="HI106" s="80"/>
      <c r="HJ106" s="80"/>
      <c r="HK106" s="80"/>
      <c r="HL106" s="80"/>
      <c r="HM106" s="80"/>
      <c r="HN106" s="80"/>
      <c r="HO106" s="80"/>
      <c r="HP106" s="80"/>
      <c r="HQ106" s="80"/>
      <c r="HR106" s="80"/>
      <c r="HS106" s="80"/>
      <c r="HT106" s="80"/>
      <c r="HU106" s="80"/>
      <c r="HV106" s="80"/>
      <c r="HW106" s="80"/>
      <c r="HX106" s="80"/>
      <c r="HY106" s="80"/>
      <c r="HZ106" s="80"/>
      <c r="IA106" s="80"/>
      <c r="IB106" s="80"/>
      <c r="IC106" s="80"/>
      <c r="ID106" s="80"/>
      <c r="IE106" s="80"/>
      <c r="IF106" s="80"/>
      <c r="IG106" s="80"/>
      <c r="IH106" s="80"/>
      <c r="II106" s="80"/>
      <c r="IJ106" s="80"/>
      <c r="IK106" s="80"/>
      <c r="IL106" s="80"/>
      <c r="IM106" s="80"/>
      <c r="IN106" s="80"/>
      <c r="IO106" s="80"/>
      <c r="IP106" s="80"/>
      <c r="IQ106" s="80"/>
      <c r="IR106" s="80"/>
      <c r="IS106" s="80"/>
      <c r="IT106" s="80"/>
      <c r="IU106" s="80"/>
      <c r="IV106" s="80"/>
      <c r="IW106" s="80"/>
    </row>
    <row r="107" spans="1:257" ht="15" x14ac:dyDescent="0.2">
      <c r="A107" s="209" t="s">
        <v>182</v>
      </c>
      <c r="B107" s="209"/>
      <c r="C107" s="209"/>
      <c r="D107" s="209"/>
      <c r="E107" s="209"/>
      <c r="F107" s="209"/>
      <c r="G107" s="209"/>
      <c r="H107" s="209"/>
      <c r="I107" s="209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80"/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</row>
    <row r="108" spans="1:257" ht="15" x14ac:dyDescent="0.2">
      <c r="A108" s="115" t="s">
        <v>183</v>
      </c>
      <c r="B108" s="216" t="s">
        <v>184</v>
      </c>
      <c r="C108" s="216"/>
      <c r="D108" s="216"/>
      <c r="E108" s="216"/>
      <c r="F108" s="216"/>
      <c r="G108" s="216"/>
      <c r="H108" s="216"/>
      <c r="I108" s="145" t="s">
        <v>120</v>
      </c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0"/>
      <c r="GF108" s="80"/>
      <c r="GG108" s="80"/>
      <c r="GH108" s="80"/>
      <c r="GI108" s="80"/>
      <c r="GJ108" s="80"/>
      <c r="GK108" s="80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</row>
    <row r="109" spans="1:257" x14ac:dyDescent="0.2">
      <c r="A109" s="94" t="s">
        <v>81</v>
      </c>
      <c r="B109" s="202" t="s">
        <v>185</v>
      </c>
      <c r="C109" s="202"/>
      <c r="D109" s="202"/>
      <c r="E109" s="202"/>
      <c r="F109" s="202"/>
      <c r="G109" s="202"/>
      <c r="H109" s="202"/>
      <c r="I109" s="105">
        <v>0</v>
      </c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N109" s="80"/>
      <c r="FO109" s="80"/>
      <c r="FP109" s="80"/>
      <c r="FQ109" s="80"/>
      <c r="FR109" s="80"/>
      <c r="FS109" s="80"/>
      <c r="FT109" s="80"/>
      <c r="FU109" s="80"/>
      <c r="FV109" s="80"/>
      <c r="FW109" s="80"/>
      <c r="FX109" s="80"/>
      <c r="FY109" s="80"/>
      <c r="FZ109" s="80"/>
      <c r="GA109" s="80"/>
      <c r="GB109" s="80"/>
      <c r="GC109" s="80"/>
      <c r="GD109" s="80"/>
      <c r="GE109" s="80"/>
      <c r="GF109" s="80"/>
      <c r="GG109" s="80"/>
      <c r="GH109" s="80"/>
      <c r="GI109" s="80"/>
      <c r="GJ109" s="80"/>
      <c r="GK109" s="80"/>
      <c r="GL109" s="80"/>
      <c r="GM109" s="80"/>
      <c r="GN109" s="80"/>
      <c r="GO109" s="80"/>
      <c r="GP109" s="80"/>
      <c r="GQ109" s="80"/>
      <c r="GR109" s="80"/>
      <c r="GS109" s="80"/>
      <c r="GT109" s="80"/>
      <c r="GU109" s="80"/>
      <c r="GV109" s="80"/>
      <c r="GW109" s="80"/>
      <c r="GX109" s="80"/>
      <c r="GY109" s="80"/>
      <c r="GZ109" s="80"/>
      <c r="HA109" s="80"/>
      <c r="HB109" s="80"/>
      <c r="HC109" s="80"/>
      <c r="HD109" s="80"/>
      <c r="HE109" s="80"/>
      <c r="HF109" s="80"/>
      <c r="HG109" s="80"/>
      <c r="HH109" s="80"/>
      <c r="HI109" s="80"/>
      <c r="HJ109" s="80"/>
      <c r="HK109" s="80"/>
      <c r="HL109" s="80"/>
      <c r="HM109" s="80"/>
      <c r="HN109" s="80"/>
      <c r="HO109" s="80"/>
      <c r="HP109" s="80"/>
      <c r="HQ109" s="80"/>
      <c r="HR109" s="80"/>
      <c r="HS109" s="80"/>
      <c r="HT109" s="80"/>
      <c r="HU109" s="80"/>
      <c r="HV109" s="80"/>
      <c r="HW109" s="80"/>
      <c r="HX109" s="80"/>
      <c r="HY109" s="80"/>
      <c r="HZ109" s="80"/>
      <c r="IA109" s="80"/>
      <c r="IB109" s="80"/>
      <c r="IC109" s="80"/>
      <c r="ID109" s="80"/>
      <c r="IE109" s="80"/>
      <c r="IF109" s="80"/>
      <c r="IG109" s="80"/>
      <c r="IH109" s="80"/>
      <c r="II109" s="80"/>
      <c r="IJ109" s="80"/>
      <c r="IK109" s="80"/>
      <c r="IL109" s="80"/>
      <c r="IM109" s="80"/>
      <c r="IN109" s="80"/>
      <c r="IO109" s="80"/>
      <c r="IP109" s="80"/>
      <c r="IQ109" s="80"/>
      <c r="IR109" s="80"/>
      <c r="IS109" s="80"/>
      <c r="IT109" s="80"/>
      <c r="IU109" s="80"/>
      <c r="IV109" s="80"/>
      <c r="IW109" s="80"/>
    </row>
    <row r="110" spans="1:257" ht="15.75" x14ac:dyDescent="0.2">
      <c r="A110" s="222" t="s">
        <v>114</v>
      </c>
      <c r="B110" s="222"/>
      <c r="C110" s="222"/>
      <c r="D110" s="222"/>
      <c r="E110" s="222"/>
      <c r="F110" s="222"/>
      <c r="G110" s="222"/>
      <c r="H110" s="222"/>
      <c r="I110" s="105">
        <v>0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80"/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80"/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80"/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80"/>
      <c r="HI110" s="80"/>
      <c r="HJ110" s="80"/>
      <c r="HK110" s="80"/>
      <c r="HL110" s="80"/>
      <c r="HM110" s="80"/>
      <c r="HN110" s="80"/>
      <c r="HO110" s="80"/>
      <c r="HP110" s="80"/>
      <c r="HQ110" s="80"/>
      <c r="HR110" s="80"/>
      <c r="HS110" s="80"/>
      <c r="HT110" s="80"/>
      <c r="HU110" s="80"/>
      <c r="HV110" s="80"/>
      <c r="HW110" s="80"/>
      <c r="HX110" s="80"/>
      <c r="HY110" s="80"/>
      <c r="HZ110" s="80"/>
      <c r="IA110" s="80"/>
      <c r="IB110" s="80"/>
      <c r="IC110" s="80"/>
      <c r="ID110" s="80"/>
      <c r="IE110" s="80"/>
      <c r="IF110" s="80"/>
      <c r="IG110" s="80"/>
      <c r="IH110" s="80"/>
      <c r="II110" s="80"/>
      <c r="IJ110" s="80"/>
      <c r="IK110" s="80"/>
      <c r="IL110" s="80"/>
      <c r="IM110" s="80"/>
      <c r="IN110" s="80"/>
      <c r="IO110" s="80"/>
      <c r="IP110" s="80"/>
      <c r="IQ110" s="80"/>
      <c r="IR110" s="80"/>
      <c r="IS110" s="80"/>
      <c r="IT110" s="80"/>
      <c r="IU110" s="80"/>
      <c r="IV110" s="80"/>
      <c r="IW110" s="80"/>
    </row>
    <row r="111" spans="1:257" ht="14.2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N111" s="80"/>
      <c r="FO111" s="80"/>
      <c r="FP111" s="80"/>
      <c r="FQ111" s="80"/>
      <c r="FR111" s="80"/>
      <c r="FS111" s="80"/>
      <c r="FT111" s="80"/>
      <c r="FU111" s="80"/>
      <c r="FV111" s="80"/>
      <c r="FW111" s="80"/>
      <c r="FX111" s="80"/>
      <c r="FY111" s="80"/>
      <c r="FZ111" s="80"/>
      <c r="GA111" s="80"/>
      <c r="GB111" s="80"/>
      <c r="GC111" s="80"/>
      <c r="GD111" s="80"/>
      <c r="GE111" s="80"/>
      <c r="GF111" s="80"/>
      <c r="GG111" s="80"/>
      <c r="GH111" s="80"/>
      <c r="GI111" s="80"/>
      <c r="GJ111" s="80"/>
      <c r="GK111" s="80"/>
      <c r="GL111" s="80"/>
      <c r="GM111" s="80"/>
      <c r="GN111" s="80"/>
      <c r="GO111" s="80"/>
      <c r="GP111" s="80"/>
      <c r="GQ111" s="80"/>
      <c r="GR111" s="80"/>
      <c r="GS111" s="80"/>
      <c r="GT111" s="80"/>
      <c r="GU111" s="80"/>
      <c r="GV111" s="80"/>
      <c r="GW111" s="80"/>
      <c r="GX111" s="80"/>
      <c r="GY111" s="80"/>
      <c r="GZ111" s="80"/>
      <c r="HA111" s="80"/>
      <c r="HB111" s="80"/>
      <c r="HC111" s="80"/>
      <c r="HD111" s="80"/>
      <c r="HE111" s="80"/>
      <c r="HF111" s="80"/>
      <c r="HG111" s="80"/>
      <c r="HH111" s="80"/>
      <c r="HI111" s="80"/>
      <c r="HJ111" s="80"/>
      <c r="HK111" s="80"/>
      <c r="HL111" s="80"/>
      <c r="HM111" s="80"/>
      <c r="HN111" s="80"/>
      <c r="HO111" s="80"/>
      <c r="HP111" s="80"/>
      <c r="HQ111" s="80"/>
      <c r="HR111" s="80"/>
      <c r="HS111" s="80"/>
      <c r="HT111" s="80"/>
      <c r="HU111" s="80"/>
      <c r="HV111" s="80"/>
      <c r="HW111" s="80"/>
      <c r="HX111" s="80"/>
      <c r="HY111" s="80"/>
      <c r="HZ111" s="80"/>
      <c r="IA111" s="80"/>
      <c r="IB111" s="80"/>
      <c r="IC111" s="80"/>
      <c r="ID111" s="80"/>
      <c r="IE111" s="80"/>
      <c r="IF111" s="80"/>
      <c r="IG111" s="80"/>
      <c r="IH111" s="80"/>
      <c r="II111" s="80"/>
      <c r="IJ111" s="80"/>
      <c r="IK111" s="80"/>
      <c r="IL111" s="80"/>
      <c r="IM111" s="80"/>
      <c r="IN111" s="80"/>
      <c r="IO111" s="80"/>
      <c r="IP111" s="80"/>
      <c r="IQ111" s="80"/>
      <c r="IR111" s="80"/>
      <c r="IS111" s="80"/>
      <c r="IT111" s="80"/>
      <c r="IU111" s="80"/>
      <c r="IV111" s="80"/>
      <c r="IW111" s="80"/>
    </row>
    <row r="112" spans="1:257" ht="17.25" customHeight="1" x14ac:dyDescent="0.2">
      <c r="A112" s="197" t="s">
        <v>186</v>
      </c>
      <c r="B112" s="197"/>
      <c r="C112" s="197"/>
      <c r="D112" s="197"/>
      <c r="E112" s="197"/>
      <c r="F112" s="197"/>
      <c r="G112" s="197"/>
      <c r="H112" s="197"/>
      <c r="I112" s="197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80"/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N112" s="80"/>
      <c r="FO112" s="80"/>
      <c r="FP112" s="80"/>
      <c r="FQ112" s="80"/>
      <c r="FR112" s="80"/>
      <c r="FS112" s="80"/>
      <c r="FT112" s="80"/>
      <c r="FU112" s="80"/>
      <c r="FV112" s="80"/>
      <c r="FW112" s="80"/>
      <c r="FX112" s="80"/>
      <c r="FY112" s="80"/>
      <c r="FZ112" s="80"/>
      <c r="GA112" s="80"/>
      <c r="GB112" s="80"/>
      <c r="GC112" s="80"/>
      <c r="GD112" s="80"/>
      <c r="GE112" s="80"/>
      <c r="GF112" s="80"/>
      <c r="GG112" s="80"/>
      <c r="GH112" s="80"/>
      <c r="GI112" s="80"/>
      <c r="GJ112" s="80"/>
      <c r="GK112" s="80"/>
      <c r="GL112" s="80"/>
      <c r="GM112" s="80"/>
      <c r="GN112" s="80"/>
      <c r="GO112" s="80"/>
      <c r="GP112" s="80"/>
      <c r="GQ112" s="80"/>
      <c r="GR112" s="80"/>
      <c r="GS112" s="80"/>
      <c r="GT112" s="80"/>
      <c r="GU112" s="80"/>
      <c r="GV112" s="80"/>
      <c r="GW112" s="80"/>
      <c r="GX112" s="80"/>
      <c r="GY112" s="80"/>
      <c r="GZ112" s="80"/>
      <c r="HA112" s="80"/>
      <c r="HB112" s="80"/>
      <c r="HC112" s="80"/>
      <c r="HD112" s="80"/>
      <c r="HE112" s="80"/>
      <c r="HF112" s="80"/>
      <c r="HG112" s="80"/>
      <c r="HH112" s="80"/>
      <c r="HI112" s="80"/>
      <c r="HJ112" s="80"/>
      <c r="HK112" s="80"/>
      <c r="HL112" s="80"/>
      <c r="HM112" s="80"/>
      <c r="HN112" s="80"/>
      <c r="HO112" s="80"/>
      <c r="HP112" s="80"/>
      <c r="HQ112" s="80"/>
      <c r="HR112" s="80"/>
      <c r="HS112" s="80"/>
      <c r="HT112" s="80"/>
      <c r="HU112" s="80"/>
      <c r="HV112" s="80"/>
      <c r="HW112" s="80"/>
      <c r="HX112" s="80"/>
      <c r="HY112" s="80"/>
      <c r="HZ112" s="80"/>
      <c r="IA112" s="80"/>
      <c r="IB112" s="80"/>
      <c r="IC112" s="80"/>
      <c r="ID112" s="80"/>
      <c r="IE112" s="80"/>
      <c r="IF112" s="80"/>
      <c r="IG112" s="80"/>
      <c r="IH112" s="80"/>
      <c r="II112" s="80"/>
      <c r="IJ112" s="80"/>
      <c r="IK112" s="80"/>
      <c r="IL112" s="80"/>
      <c r="IM112" s="80"/>
      <c r="IN112" s="80"/>
      <c r="IO112" s="80"/>
      <c r="IP112" s="80"/>
      <c r="IQ112" s="80"/>
      <c r="IR112" s="80"/>
      <c r="IS112" s="80"/>
      <c r="IT112" s="80"/>
      <c r="IU112" s="80"/>
      <c r="IV112" s="80"/>
      <c r="IW112" s="80"/>
    </row>
    <row r="113" spans="1:257" ht="15" x14ac:dyDescent="0.2">
      <c r="A113" s="101">
        <v>4</v>
      </c>
      <c r="B113" s="216" t="s">
        <v>187</v>
      </c>
      <c r="C113" s="216"/>
      <c r="D113" s="216"/>
      <c r="E113" s="216"/>
      <c r="F113" s="216"/>
      <c r="G113" s="216"/>
      <c r="H113" s="216"/>
      <c r="I113" s="145" t="s">
        <v>120</v>
      </c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80"/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80"/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80"/>
      <c r="FH113" s="80"/>
      <c r="FI113" s="80"/>
      <c r="FJ113" s="80"/>
      <c r="FK113" s="80"/>
      <c r="FL113" s="80"/>
      <c r="FM113" s="80"/>
      <c r="FN113" s="80"/>
      <c r="FO113" s="80"/>
      <c r="FP113" s="80"/>
      <c r="FQ113" s="80"/>
      <c r="FR113" s="80"/>
      <c r="FS113" s="80"/>
      <c r="FT113" s="80"/>
      <c r="FU113" s="80"/>
      <c r="FV113" s="80"/>
      <c r="FW113" s="80"/>
      <c r="FX113" s="80"/>
      <c r="FY113" s="80"/>
      <c r="FZ113" s="80"/>
      <c r="GA113" s="80"/>
      <c r="GB113" s="80"/>
      <c r="GC113" s="80"/>
      <c r="GD113" s="80"/>
      <c r="GE113" s="80"/>
      <c r="GF113" s="80"/>
      <c r="GG113" s="80"/>
      <c r="GH113" s="80"/>
      <c r="GI113" s="80"/>
      <c r="GJ113" s="80"/>
      <c r="GK113" s="80"/>
      <c r="GL113" s="80"/>
      <c r="GM113" s="80"/>
      <c r="GN113" s="80"/>
      <c r="GO113" s="80"/>
      <c r="GP113" s="80"/>
      <c r="GQ113" s="80"/>
      <c r="GR113" s="80"/>
      <c r="GS113" s="80"/>
      <c r="GT113" s="80"/>
      <c r="GU113" s="80"/>
      <c r="GV113" s="80"/>
      <c r="GW113" s="80"/>
      <c r="GX113" s="80"/>
      <c r="GY113" s="80"/>
      <c r="GZ113" s="80"/>
      <c r="HA113" s="80"/>
      <c r="HB113" s="80"/>
      <c r="HC113" s="80"/>
      <c r="HD113" s="80"/>
      <c r="HE113" s="80"/>
      <c r="HF113" s="80"/>
      <c r="HG113" s="80"/>
      <c r="HH113" s="80"/>
      <c r="HI113" s="80"/>
      <c r="HJ113" s="80"/>
      <c r="HK113" s="80"/>
      <c r="HL113" s="80"/>
      <c r="HM113" s="80"/>
      <c r="HN113" s="80"/>
      <c r="HO113" s="80"/>
      <c r="HP113" s="80"/>
      <c r="HQ113" s="80"/>
      <c r="HR113" s="80"/>
      <c r="HS113" s="80"/>
      <c r="HT113" s="80"/>
      <c r="HU113" s="80"/>
      <c r="HV113" s="80"/>
      <c r="HW113" s="80"/>
      <c r="HX113" s="80"/>
      <c r="HY113" s="80"/>
      <c r="HZ113" s="80"/>
      <c r="IA113" s="80"/>
      <c r="IB113" s="80"/>
      <c r="IC113" s="80"/>
      <c r="ID113" s="80"/>
      <c r="IE113" s="80"/>
      <c r="IF113" s="80"/>
      <c r="IG113" s="80"/>
      <c r="IH113" s="80"/>
      <c r="II113" s="80"/>
      <c r="IJ113" s="80"/>
      <c r="IK113" s="80"/>
      <c r="IL113" s="80"/>
      <c r="IM113" s="80"/>
      <c r="IN113" s="80"/>
      <c r="IO113" s="80"/>
      <c r="IP113" s="80"/>
      <c r="IQ113" s="80"/>
      <c r="IR113" s="80"/>
      <c r="IS113" s="80"/>
      <c r="IT113" s="80"/>
      <c r="IU113" s="80"/>
      <c r="IV113" s="80"/>
      <c r="IW113" s="80"/>
    </row>
    <row r="114" spans="1:257" x14ac:dyDescent="0.2">
      <c r="A114" s="81" t="s">
        <v>172</v>
      </c>
      <c r="B114" s="202" t="s">
        <v>173</v>
      </c>
      <c r="C114" s="202"/>
      <c r="D114" s="202"/>
      <c r="E114" s="202"/>
      <c r="F114" s="202"/>
      <c r="G114" s="202"/>
      <c r="H114" s="202"/>
      <c r="I114" s="105">
        <f>I105</f>
        <v>340.23</v>
      </c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80"/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80"/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80"/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80"/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80"/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80"/>
      <c r="HI114" s="80"/>
      <c r="HJ114" s="80"/>
      <c r="HK114" s="80"/>
      <c r="HL114" s="80"/>
      <c r="HM114" s="80"/>
      <c r="HN114" s="80"/>
      <c r="HO114" s="80"/>
      <c r="HP114" s="80"/>
      <c r="HQ114" s="80"/>
      <c r="HR114" s="80"/>
      <c r="HS114" s="80"/>
      <c r="HT114" s="80"/>
      <c r="HU114" s="80"/>
      <c r="HV114" s="80"/>
      <c r="HW114" s="80"/>
      <c r="HX114" s="80"/>
      <c r="HY114" s="80"/>
      <c r="HZ114" s="80"/>
      <c r="IA114" s="80"/>
      <c r="IB114" s="80"/>
      <c r="IC114" s="80"/>
      <c r="ID114" s="80"/>
      <c r="IE114" s="80"/>
      <c r="IF114" s="80"/>
      <c r="IG114" s="80"/>
      <c r="IH114" s="80"/>
      <c r="II114" s="80"/>
      <c r="IJ114" s="80"/>
      <c r="IK114" s="80"/>
      <c r="IL114" s="80"/>
      <c r="IM114" s="80"/>
      <c r="IN114" s="80"/>
      <c r="IO114" s="80"/>
      <c r="IP114" s="80"/>
      <c r="IQ114" s="80"/>
      <c r="IR114" s="80"/>
      <c r="IS114" s="80"/>
      <c r="IT114" s="80"/>
      <c r="IU114" s="80"/>
      <c r="IV114" s="80"/>
      <c r="IW114" s="80"/>
    </row>
    <row r="115" spans="1:257" x14ac:dyDescent="0.2">
      <c r="A115" s="81" t="s">
        <v>183</v>
      </c>
      <c r="B115" s="202" t="s">
        <v>184</v>
      </c>
      <c r="C115" s="202"/>
      <c r="D115" s="202"/>
      <c r="E115" s="202"/>
      <c r="F115" s="202"/>
      <c r="G115" s="202"/>
      <c r="H115" s="202"/>
      <c r="I115" s="105">
        <f>I110</f>
        <v>0</v>
      </c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80"/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80"/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80"/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80"/>
      <c r="HI115" s="80"/>
      <c r="HJ115" s="80"/>
      <c r="HK115" s="80"/>
      <c r="HL115" s="80"/>
      <c r="HM115" s="80"/>
      <c r="HN115" s="80"/>
      <c r="HO115" s="80"/>
      <c r="HP115" s="80"/>
      <c r="HQ115" s="80"/>
      <c r="HR115" s="80"/>
      <c r="HS115" s="80"/>
      <c r="HT115" s="80"/>
      <c r="HU115" s="80"/>
      <c r="HV115" s="80"/>
      <c r="HW115" s="80"/>
      <c r="HX115" s="80"/>
      <c r="HY115" s="80"/>
      <c r="HZ115" s="80"/>
      <c r="IA115" s="80"/>
      <c r="IB115" s="80"/>
      <c r="IC115" s="80"/>
      <c r="ID115" s="80"/>
      <c r="IE115" s="80"/>
      <c r="IF115" s="80"/>
      <c r="IG115" s="80"/>
      <c r="IH115" s="80"/>
      <c r="II115" s="80"/>
      <c r="IJ115" s="80"/>
      <c r="IK115" s="80"/>
      <c r="IL115" s="80"/>
      <c r="IM115" s="80"/>
      <c r="IN115" s="80"/>
      <c r="IO115" s="80"/>
      <c r="IP115" s="80"/>
      <c r="IQ115" s="80"/>
      <c r="IR115" s="80"/>
      <c r="IS115" s="80"/>
      <c r="IT115" s="80"/>
      <c r="IU115" s="80"/>
      <c r="IV115" s="80"/>
      <c r="IW115" s="80"/>
    </row>
    <row r="116" spans="1:257" ht="14.25" customHeight="1" x14ac:dyDescent="0.2">
      <c r="A116" s="198" t="s">
        <v>114</v>
      </c>
      <c r="B116" s="198"/>
      <c r="C116" s="198"/>
      <c r="D116" s="198"/>
      <c r="E116" s="198"/>
      <c r="F116" s="198"/>
      <c r="G116" s="198"/>
      <c r="H116" s="198"/>
      <c r="I116" s="110">
        <f>TRUNC(SUM(I114:I115),2)</f>
        <v>340.23</v>
      </c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80"/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80"/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80"/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80"/>
      <c r="HX116" s="80"/>
      <c r="HY116" s="80"/>
      <c r="HZ116" s="80"/>
      <c r="IA116" s="80"/>
      <c r="IB116" s="80"/>
      <c r="IC116" s="80"/>
      <c r="ID116" s="80"/>
      <c r="IE116" s="80"/>
      <c r="IF116" s="80"/>
      <c r="IG116" s="80"/>
      <c r="IH116" s="80"/>
      <c r="II116" s="80"/>
      <c r="IJ116" s="80"/>
      <c r="IK116" s="80"/>
      <c r="IL116" s="80"/>
      <c r="IM116" s="80"/>
      <c r="IN116" s="80"/>
      <c r="IO116" s="80"/>
      <c r="IP116" s="80"/>
      <c r="IQ116" s="80"/>
      <c r="IR116" s="80"/>
      <c r="IS116" s="80"/>
      <c r="IT116" s="80"/>
      <c r="IU116" s="80"/>
      <c r="IV116" s="80"/>
      <c r="IW116" s="80"/>
    </row>
    <row r="117" spans="1:257" x14ac:dyDescent="0.2">
      <c r="A117" s="187"/>
      <c r="B117" s="187"/>
      <c r="C117" s="187"/>
      <c r="D117" s="187"/>
      <c r="E117" s="187"/>
      <c r="F117" s="187"/>
      <c r="G117" s="187"/>
      <c r="H117" s="187"/>
      <c r="I117" s="187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80"/>
      <c r="GA117" s="80"/>
      <c r="GB117" s="80"/>
      <c r="GC117" s="80"/>
      <c r="GD117" s="80"/>
      <c r="GE117" s="80"/>
      <c r="GF117" s="80"/>
      <c r="GG117" s="80"/>
      <c r="GH117" s="80"/>
      <c r="GI117" s="80"/>
      <c r="GJ117" s="80"/>
      <c r="GK117" s="80"/>
      <c r="GL117" s="80"/>
      <c r="GM117" s="80"/>
      <c r="GN117" s="80"/>
      <c r="GO117" s="80"/>
      <c r="GP117" s="80"/>
      <c r="GQ117" s="80"/>
      <c r="GR117" s="80"/>
      <c r="GS117" s="80"/>
      <c r="GT117" s="80"/>
      <c r="GU117" s="80"/>
      <c r="GV117" s="80"/>
      <c r="GW117" s="80"/>
      <c r="GX117" s="80"/>
      <c r="GY117" s="80"/>
      <c r="GZ117" s="80"/>
      <c r="HA117" s="80"/>
      <c r="HB117" s="80"/>
      <c r="HC117" s="80"/>
      <c r="HD117" s="80"/>
      <c r="HE117" s="80"/>
      <c r="HF117" s="80"/>
      <c r="HG117" s="80"/>
      <c r="HH117" s="80"/>
      <c r="HI117" s="80"/>
      <c r="HJ117" s="80"/>
      <c r="HK117" s="80"/>
      <c r="HL117" s="80"/>
      <c r="HM117" s="80"/>
      <c r="HN117" s="80"/>
      <c r="HO117" s="80"/>
      <c r="HP117" s="80"/>
      <c r="HQ117" s="80"/>
      <c r="HR117" s="80"/>
      <c r="HS117" s="80"/>
      <c r="HT117" s="80"/>
      <c r="HU117" s="80"/>
      <c r="HV117" s="80"/>
      <c r="HW117" s="80"/>
      <c r="HX117" s="80"/>
      <c r="HY117" s="80"/>
      <c r="HZ117" s="80"/>
      <c r="IA117" s="80"/>
      <c r="IB117" s="80"/>
      <c r="IC117" s="80"/>
      <c r="ID117" s="80"/>
      <c r="IE117" s="80"/>
      <c r="IF117" s="80"/>
      <c r="IG117" s="80"/>
      <c r="IH117" s="80"/>
      <c r="II117" s="80"/>
      <c r="IJ117" s="80"/>
      <c r="IK117" s="80"/>
      <c r="IL117" s="80"/>
      <c r="IM117" s="80"/>
      <c r="IN117" s="80"/>
      <c r="IO117" s="80"/>
      <c r="IP117" s="80"/>
      <c r="IQ117" s="80"/>
      <c r="IR117" s="80"/>
      <c r="IS117" s="80"/>
      <c r="IT117" s="80"/>
      <c r="IU117" s="80"/>
      <c r="IV117" s="80"/>
      <c r="IW117" s="80"/>
    </row>
    <row r="118" spans="1:257" ht="17.25" customHeight="1" x14ac:dyDescent="0.2">
      <c r="A118" s="197" t="s">
        <v>188</v>
      </c>
      <c r="B118" s="197"/>
      <c r="C118" s="197"/>
      <c r="D118" s="197"/>
      <c r="E118" s="197"/>
      <c r="F118" s="197"/>
      <c r="G118" s="197"/>
      <c r="H118" s="197"/>
      <c r="I118" s="197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80"/>
      <c r="DZ118" s="80"/>
      <c r="EA118" s="80"/>
      <c r="EB118" s="80"/>
      <c r="EC118" s="80"/>
      <c r="ED118" s="80"/>
      <c r="EE118" s="80"/>
      <c r="EF118" s="80"/>
      <c r="EG118" s="80"/>
      <c r="EH118" s="80"/>
      <c r="EI118" s="80"/>
      <c r="EJ118" s="80"/>
      <c r="EK118" s="80"/>
      <c r="EL118" s="80"/>
      <c r="EM118" s="80"/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80"/>
      <c r="FL118" s="80"/>
      <c r="FM118" s="80"/>
      <c r="FN118" s="80"/>
      <c r="FO118" s="80"/>
      <c r="FP118" s="80"/>
      <c r="FQ118" s="80"/>
      <c r="FR118" s="80"/>
      <c r="FS118" s="80"/>
      <c r="FT118" s="80"/>
      <c r="FU118" s="80"/>
      <c r="FV118" s="80"/>
      <c r="FW118" s="80"/>
      <c r="FX118" s="80"/>
      <c r="FY118" s="80"/>
      <c r="FZ118" s="80"/>
      <c r="GA118" s="80"/>
      <c r="GB118" s="80"/>
      <c r="GC118" s="80"/>
      <c r="GD118" s="80"/>
      <c r="GE118" s="80"/>
      <c r="GF118" s="80"/>
      <c r="GG118" s="80"/>
      <c r="GH118" s="80"/>
      <c r="GI118" s="80"/>
      <c r="GJ118" s="80"/>
      <c r="GK118" s="80"/>
      <c r="GL118" s="80"/>
      <c r="GM118" s="80"/>
      <c r="GN118" s="80"/>
      <c r="GO118" s="80"/>
      <c r="GP118" s="80"/>
      <c r="GQ118" s="80"/>
      <c r="GR118" s="80"/>
      <c r="GS118" s="80"/>
      <c r="GT118" s="80"/>
      <c r="GU118" s="80"/>
      <c r="GV118" s="80"/>
      <c r="GW118" s="80"/>
      <c r="GX118" s="80"/>
      <c r="GY118" s="80"/>
      <c r="GZ118" s="80"/>
      <c r="HA118" s="80"/>
      <c r="HB118" s="80"/>
      <c r="HC118" s="80"/>
      <c r="HD118" s="80"/>
      <c r="HE118" s="80"/>
      <c r="HF118" s="80"/>
      <c r="HG118" s="80"/>
      <c r="HH118" s="80"/>
      <c r="HI118" s="80"/>
      <c r="HJ118" s="80"/>
      <c r="HK118" s="80"/>
      <c r="HL118" s="80"/>
      <c r="HM118" s="80"/>
      <c r="HN118" s="80"/>
      <c r="HO118" s="80"/>
      <c r="HP118" s="80"/>
      <c r="HQ118" s="80"/>
      <c r="HR118" s="80"/>
      <c r="HS118" s="80"/>
      <c r="HT118" s="80"/>
      <c r="HU118" s="80"/>
      <c r="HV118" s="80"/>
      <c r="HW118" s="80"/>
      <c r="HX118" s="80"/>
      <c r="HY118" s="80"/>
      <c r="HZ118" s="80"/>
      <c r="IA118" s="80"/>
      <c r="IB118" s="80"/>
      <c r="IC118" s="80"/>
      <c r="ID118" s="80"/>
      <c r="IE118" s="80"/>
      <c r="IF118" s="80"/>
      <c r="IG118" s="80"/>
      <c r="IH118" s="80"/>
      <c r="II118" s="80"/>
      <c r="IJ118" s="80"/>
      <c r="IK118" s="80"/>
      <c r="IL118" s="80"/>
      <c r="IM118" s="80"/>
      <c r="IN118" s="80"/>
      <c r="IO118" s="80"/>
      <c r="IP118" s="80"/>
      <c r="IQ118" s="80"/>
      <c r="IR118" s="80"/>
      <c r="IS118" s="80"/>
      <c r="IT118" s="80"/>
      <c r="IU118" s="80"/>
      <c r="IV118" s="80"/>
      <c r="IW118" s="80"/>
    </row>
    <row r="119" spans="1:257" ht="15.75" customHeight="1" x14ac:dyDescent="0.2">
      <c r="A119" s="115">
        <v>5</v>
      </c>
      <c r="B119" s="208" t="s">
        <v>189</v>
      </c>
      <c r="C119" s="208"/>
      <c r="D119" s="208"/>
      <c r="E119" s="208"/>
      <c r="F119" s="208"/>
      <c r="G119" s="208"/>
      <c r="H119" s="208"/>
      <c r="I119" s="115" t="s">
        <v>120</v>
      </c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80"/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  <c r="DO119" s="80"/>
      <c r="DP119" s="80"/>
      <c r="DQ119" s="80"/>
      <c r="DR119" s="80"/>
      <c r="DS119" s="80"/>
      <c r="DT119" s="80"/>
      <c r="DU119" s="80"/>
      <c r="DV119" s="80"/>
      <c r="DW119" s="80"/>
      <c r="DX119" s="80"/>
      <c r="DY119" s="80"/>
      <c r="DZ119" s="80"/>
      <c r="EA119" s="80"/>
      <c r="EB119" s="80"/>
      <c r="EC119" s="80"/>
      <c r="ED119" s="80"/>
      <c r="EE119" s="80"/>
      <c r="EF119" s="80"/>
      <c r="EG119" s="80"/>
      <c r="EH119" s="80"/>
      <c r="EI119" s="80"/>
      <c r="EJ119" s="80"/>
      <c r="EK119" s="80"/>
      <c r="EL119" s="80"/>
      <c r="EM119" s="80"/>
      <c r="EN119" s="80"/>
      <c r="EO119" s="80"/>
      <c r="EP119" s="80"/>
      <c r="EQ119" s="80"/>
      <c r="ER119" s="80"/>
      <c r="ES119" s="80"/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80"/>
      <c r="FH119" s="80"/>
      <c r="FI119" s="80"/>
      <c r="FJ119" s="80"/>
      <c r="FK119" s="80"/>
      <c r="FL119" s="80"/>
      <c r="FM119" s="80"/>
      <c r="FN119" s="80"/>
      <c r="FO119" s="80"/>
      <c r="FP119" s="80"/>
      <c r="FQ119" s="80"/>
      <c r="FR119" s="80"/>
      <c r="FS119" s="80"/>
      <c r="FT119" s="80"/>
      <c r="FU119" s="80"/>
      <c r="FV119" s="80"/>
      <c r="FW119" s="80"/>
      <c r="FX119" s="80"/>
      <c r="FY119" s="80"/>
      <c r="FZ119" s="80"/>
      <c r="GA119" s="80"/>
      <c r="GB119" s="80"/>
      <c r="GC119" s="80"/>
      <c r="GD119" s="80"/>
      <c r="GE119" s="80"/>
      <c r="GF119" s="80"/>
      <c r="GG119" s="80"/>
      <c r="GH119" s="80"/>
      <c r="GI119" s="80"/>
      <c r="GJ119" s="80"/>
      <c r="GK119" s="80"/>
      <c r="GL119" s="80"/>
      <c r="GM119" s="80"/>
      <c r="GN119" s="80"/>
      <c r="GO119" s="80"/>
      <c r="GP119" s="80"/>
      <c r="GQ119" s="80"/>
      <c r="GR119" s="80"/>
      <c r="GS119" s="80"/>
      <c r="GT119" s="80"/>
      <c r="GU119" s="80"/>
      <c r="GV119" s="80"/>
      <c r="GW119" s="80"/>
      <c r="GX119" s="80"/>
      <c r="GY119" s="80"/>
      <c r="GZ119" s="80"/>
      <c r="HA119" s="80"/>
      <c r="HB119" s="80"/>
      <c r="HC119" s="80"/>
      <c r="HD119" s="80"/>
      <c r="HE119" s="80"/>
      <c r="HF119" s="80"/>
      <c r="HG119" s="80"/>
      <c r="HH119" s="80"/>
      <c r="HI119" s="80"/>
      <c r="HJ119" s="80"/>
      <c r="HK119" s="80"/>
      <c r="HL119" s="80"/>
      <c r="HM119" s="80"/>
      <c r="HN119" s="80"/>
      <c r="HO119" s="80"/>
      <c r="HP119" s="80"/>
      <c r="HQ119" s="80"/>
      <c r="HR119" s="80"/>
      <c r="HS119" s="80"/>
      <c r="HT119" s="80"/>
      <c r="HU119" s="80"/>
      <c r="HV119" s="80"/>
      <c r="HW119" s="80"/>
      <c r="HX119" s="80"/>
      <c r="HY119" s="80"/>
      <c r="HZ119" s="80"/>
      <c r="IA119" s="80"/>
      <c r="IB119" s="80"/>
      <c r="IC119" s="80"/>
      <c r="ID119" s="80"/>
      <c r="IE119" s="80"/>
      <c r="IF119" s="80"/>
      <c r="IG119" s="80"/>
      <c r="IH119" s="80"/>
      <c r="II119" s="80"/>
      <c r="IJ119" s="80"/>
      <c r="IK119" s="80"/>
      <c r="IL119" s="80"/>
      <c r="IM119" s="80"/>
      <c r="IN119" s="80"/>
      <c r="IO119" s="80"/>
      <c r="IP119" s="80"/>
      <c r="IQ119" s="80"/>
      <c r="IR119" s="80"/>
      <c r="IS119" s="80"/>
      <c r="IT119" s="80"/>
      <c r="IU119" s="80"/>
      <c r="IV119" s="80"/>
      <c r="IW119" s="80"/>
    </row>
    <row r="120" spans="1:257" ht="14.25" customHeight="1" x14ac:dyDescent="0.2">
      <c r="A120" s="94" t="s">
        <v>81</v>
      </c>
      <c r="B120" s="178" t="s">
        <v>190</v>
      </c>
      <c r="C120" s="178"/>
      <c r="D120" s="178"/>
      <c r="E120" s="178"/>
      <c r="F120" s="178"/>
      <c r="G120" s="178"/>
      <c r="H120" s="178"/>
      <c r="I120" s="105">
        <f>Uniforme!E16</f>
        <v>135.54833333333332</v>
      </c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  <c r="DO120" s="80"/>
      <c r="DP120" s="80"/>
      <c r="DQ120" s="80"/>
      <c r="DR120" s="80"/>
      <c r="DS120" s="80"/>
      <c r="DT120" s="80"/>
      <c r="DU120" s="80"/>
      <c r="DV120" s="80"/>
      <c r="DW120" s="80"/>
      <c r="DX120" s="80"/>
      <c r="DY120" s="80"/>
      <c r="DZ120" s="80"/>
      <c r="EA120" s="80"/>
      <c r="EB120" s="80"/>
      <c r="EC120" s="80"/>
      <c r="ED120" s="80"/>
      <c r="EE120" s="80"/>
      <c r="EF120" s="80"/>
      <c r="EG120" s="80"/>
      <c r="EH120" s="80"/>
      <c r="EI120" s="80"/>
      <c r="EJ120" s="80"/>
      <c r="EK120" s="80"/>
      <c r="EL120" s="80"/>
      <c r="EM120" s="80"/>
      <c r="EN120" s="80"/>
      <c r="EO120" s="80"/>
      <c r="EP120" s="80"/>
      <c r="EQ120" s="80"/>
      <c r="ER120" s="80"/>
      <c r="ES120" s="80"/>
      <c r="ET120" s="80"/>
      <c r="EU120" s="80"/>
      <c r="EV120" s="80"/>
      <c r="EW120" s="80"/>
      <c r="EX120" s="80"/>
      <c r="EY120" s="80"/>
      <c r="EZ120" s="80"/>
      <c r="FA120" s="80"/>
      <c r="FB120" s="80"/>
      <c r="FC120" s="80"/>
      <c r="FD120" s="80"/>
      <c r="FE120" s="80"/>
      <c r="FF120" s="80"/>
      <c r="FG120" s="80"/>
      <c r="FH120" s="80"/>
      <c r="FI120" s="80"/>
      <c r="FJ120" s="80"/>
      <c r="FK120" s="80"/>
      <c r="FL120" s="80"/>
      <c r="FM120" s="80"/>
      <c r="FN120" s="80"/>
      <c r="FO120" s="80"/>
      <c r="FP120" s="80"/>
      <c r="FQ120" s="80"/>
      <c r="FR120" s="80"/>
      <c r="FS120" s="80"/>
      <c r="FT120" s="80"/>
      <c r="FU120" s="80"/>
      <c r="FV120" s="80"/>
      <c r="FW120" s="80"/>
      <c r="FX120" s="80"/>
      <c r="FY120" s="80"/>
      <c r="FZ120" s="80"/>
      <c r="GA120" s="80"/>
      <c r="GB120" s="80"/>
      <c r="GC120" s="80"/>
      <c r="GD120" s="80"/>
      <c r="GE120" s="80"/>
      <c r="GF120" s="80"/>
      <c r="GG120" s="80"/>
      <c r="GH120" s="80"/>
      <c r="GI120" s="80"/>
      <c r="GJ120" s="80"/>
      <c r="GK120" s="80"/>
      <c r="GL120" s="80"/>
      <c r="GM120" s="80"/>
      <c r="GN120" s="80"/>
      <c r="GO120" s="80"/>
      <c r="GP120" s="80"/>
      <c r="GQ120" s="80"/>
      <c r="GR120" s="80"/>
      <c r="GS120" s="80"/>
      <c r="GT120" s="80"/>
      <c r="GU120" s="80"/>
      <c r="GV120" s="80"/>
      <c r="GW120" s="80"/>
      <c r="GX120" s="80"/>
      <c r="GY120" s="80"/>
      <c r="GZ120" s="80"/>
      <c r="HA120" s="80"/>
      <c r="HB120" s="80"/>
      <c r="HC120" s="80"/>
      <c r="HD120" s="80"/>
      <c r="HE120" s="80"/>
      <c r="HF120" s="80"/>
      <c r="HG120" s="80"/>
      <c r="HH120" s="80"/>
      <c r="HI120" s="80"/>
      <c r="HJ120" s="80"/>
      <c r="HK120" s="80"/>
      <c r="HL120" s="80"/>
      <c r="HM120" s="80"/>
      <c r="HN120" s="80"/>
      <c r="HO120" s="80"/>
      <c r="HP120" s="80"/>
      <c r="HQ120" s="80"/>
      <c r="HR120" s="80"/>
      <c r="HS120" s="80"/>
      <c r="HT120" s="80"/>
      <c r="HU120" s="80"/>
      <c r="HV120" s="80"/>
      <c r="HW120" s="80"/>
      <c r="HX120" s="80"/>
      <c r="HY120" s="80"/>
      <c r="HZ120" s="80"/>
      <c r="IA120" s="80"/>
      <c r="IB120" s="80"/>
      <c r="IC120" s="80"/>
      <c r="ID120" s="80"/>
      <c r="IE120" s="80"/>
      <c r="IF120" s="80"/>
      <c r="IG120" s="80"/>
      <c r="IH120" s="80"/>
      <c r="II120" s="80"/>
      <c r="IJ120" s="80"/>
      <c r="IK120" s="80"/>
      <c r="IL120" s="80"/>
      <c r="IM120" s="80"/>
      <c r="IN120" s="80"/>
      <c r="IO120" s="80"/>
      <c r="IP120" s="80"/>
      <c r="IQ120" s="80"/>
      <c r="IR120" s="80"/>
      <c r="IS120" s="80"/>
      <c r="IT120" s="80"/>
      <c r="IU120" s="80"/>
      <c r="IV120" s="80"/>
      <c r="IW120" s="80"/>
    </row>
    <row r="121" spans="1:257" ht="14.25" customHeight="1" x14ac:dyDescent="0.2">
      <c r="A121" s="94" t="s">
        <v>83</v>
      </c>
      <c r="B121" s="178" t="s">
        <v>191</v>
      </c>
      <c r="C121" s="178"/>
      <c r="D121" s="178"/>
      <c r="E121" s="178"/>
      <c r="F121" s="178"/>
      <c r="G121" s="178"/>
      <c r="H121" s="178"/>
      <c r="I121" s="156">
        <f>Uniforme!K14</f>
        <v>0</v>
      </c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  <c r="DO121" s="80"/>
      <c r="DP121" s="80"/>
      <c r="DQ121" s="80"/>
      <c r="DR121" s="80"/>
      <c r="DS121" s="80"/>
      <c r="DT121" s="80"/>
      <c r="DU121" s="80"/>
      <c r="DV121" s="80"/>
      <c r="DW121" s="80"/>
      <c r="DX121" s="80"/>
      <c r="DY121" s="80"/>
      <c r="DZ121" s="80"/>
      <c r="EA121" s="80"/>
      <c r="EB121" s="80"/>
      <c r="EC121" s="80"/>
      <c r="ED121" s="80"/>
      <c r="EE121" s="80"/>
      <c r="EF121" s="80"/>
      <c r="EG121" s="80"/>
      <c r="EH121" s="80"/>
      <c r="EI121" s="80"/>
      <c r="EJ121" s="80"/>
      <c r="EK121" s="80"/>
      <c r="EL121" s="80"/>
      <c r="EM121" s="80"/>
      <c r="EN121" s="80"/>
      <c r="EO121" s="80"/>
      <c r="EP121" s="80"/>
      <c r="EQ121" s="80"/>
      <c r="ER121" s="80"/>
      <c r="ES121" s="80"/>
      <c r="ET121" s="80"/>
      <c r="EU121" s="80"/>
      <c r="EV121" s="80"/>
      <c r="EW121" s="80"/>
      <c r="EX121" s="80"/>
      <c r="EY121" s="80"/>
      <c r="EZ121" s="80"/>
      <c r="FA121" s="80"/>
      <c r="FB121" s="80"/>
      <c r="FC121" s="80"/>
      <c r="FD121" s="80"/>
      <c r="FE121" s="80"/>
      <c r="FF121" s="80"/>
      <c r="FG121" s="80"/>
      <c r="FH121" s="80"/>
      <c r="FI121" s="80"/>
      <c r="FJ121" s="80"/>
      <c r="FK121" s="80"/>
      <c r="FL121" s="80"/>
      <c r="FM121" s="80"/>
      <c r="FN121" s="80"/>
      <c r="FO121" s="80"/>
      <c r="FP121" s="80"/>
      <c r="FQ121" s="80"/>
      <c r="FR121" s="80"/>
      <c r="FS121" s="80"/>
      <c r="FT121" s="80"/>
      <c r="FU121" s="80"/>
      <c r="FV121" s="80"/>
      <c r="FW121" s="80"/>
      <c r="FX121" s="80"/>
      <c r="FY121" s="80"/>
      <c r="FZ121" s="80"/>
      <c r="GA121" s="80"/>
      <c r="GB121" s="80"/>
      <c r="GC121" s="80"/>
      <c r="GD121" s="80"/>
      <c r="GE121" s="80"/>
      <c r="GF121" s="80"/>
      <c r="GG121" s="80"/>
      <c r="GH121" s="80"/>
      <c r="GI121" s="80"/>
      <c r="GJ121" s="80"/>
      <c r="GK121" s="80"/>
      <c r="GL121" s="80"/>
      <c r="GM121" s="80"/>
      <c r="GN121" s="80"/>
      <c r="GO121" s="80"/>
      <c r="GP121" s="80"/>
      <c r="GQ121" s="80"/>
      <c r="GR121" s="80"/>
      <c r="GS121" s="80"/>
      <c r="GT121" s="80"/>
      <c r="GU121" s="80"/>
      <c r="GV121" s="80"/>
      <c r="GW121" s="80"/>
      <c r="GX121" s="80"/>
      <c r="GY121" s="80"/>
      <c r="GZ121" s="80"/>
      <c r="HA121" s="80"/>
      <c r="HB121" s="80"/>
      <c r="HC121" s="80"/>
      <c r="HD121" s="80"/>
      <c r="HE121" s="80"/>
      <c r="HF121" s="80"/>
      <c r="HG121" s="80"/>
      <c r="HH121" s="80"/>
      <c r="HI121" s="80"/>
      <c r="HJ121" s="80"/>
      <c r="HK121" s="80"/>
      <c r="HL121" s="80"/>
      <c r="HM121" s="80"/>
      <c r="HN121" s="80"/>
      <c r="HO121" s="80"/>
      <c r="HP121" s="80"/>
      <c r="HQ121" s="80"/>
      <c r="HR121" s="80"/>
      <c r="HS121" s="80"/>
      <c r="HT121" s="80"/>
      <c r="HU121" s="80"/>
      <c r="HV121" s="80"/>
      <c r="HW121" s="80"/>
      <c r="HX121" s="80"/>
      <c r="HY121" s="80"/>
      <c r="HZ121" s="80"/>
      <c r="IA121" s="80"/>
      <c r="IB121" s="80"/>
      <c r="IC121" s="80"/>
      <c r="ID121" s="80"/>
      <c r="IE121" s="80"/>
      <c r="IF121" s="80"/>
      <c r="IG121" s="80"/>
      <c r="IH121" s="80"/>
      <c r="II121" s="80"/>
      <c r="IJ121" s="80"/>
      <c r="IK121" s="80"/>
      <c r="IL121" s="80"/>
      <c r="IM121" s="80"/>
      <c r="IN121" s="80"/>
      <c r="IO121" s="80"/>
      <c r="IP121" s="80"/>
      <c r="IQ121" s="80"/>
      <c r="IR121" s="80"/>
      <c r="IS121" s="80"/>
      <c r="IT121" s="80"/>
      <c r="IU121" s="80"/>
      <c r="IV121" s="80"/>
      <c r="IW121" s="80"/>
    </row>
    <row r="122" spans="1:257" x14ac:dyDescent="0.2">
      <c r="A122" s="94" t="s">
        <v>86</v>
      </c>
      <c r="B122" s="202" t="s">
        <v>192</v>
      </c>
      <c r="C122" s="202"/>
      <c r="D122" s="202"/>
      <c r="E122" s="202"/>
      <c r="F122" s="202"/>
      <c r="G122" s="202"/>
      <c r="H122" s="202"/>
      <c r="I122" s="156">
        <v>0</v>
      </c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  <c r="DO122" s="80"/>
      <c r="DP122" s="80"/>
      <c r="DQ122" s="80"/>
      <c r="DR122" s="80"/>
      <c r="DS122" s="80"/>
      <c r="DT122" s="80"/>
      <c r="DU122" s="80"/>
      <c r="DV122" s="80"/>
      <c r="DW122" s="80"/>
      <c r="DX122" s="80"/>
      <c r="DY122" s="80"/>
      <c r="DZ122" s="80"/>
      <c r="EA122" s="80"/>
      <c r="EB122" s="80"/>
      <c r="EC122" s="80"/>
      <c r="ED122" s="80"/>
      <c r="EE122" s="80"/>
      <c r="EF122" s="80"/>
      <c r="EG122" s="80"/>
      <c r="EH122" s="80"/>
      <c r="EI122" s="80"/>
      <c r="EJ122" s="80"/>
      <c r="EK122" s="80"/>
      <c r="EL122" s="80"/>
      <c r="EM122" s="80"/>
      <c r="EN122" s="80"/>
      <c r="EO122" s="80"/>
      <c r="EP122" s="80"/>
      <c r="EQ122" s="80"/>
      <c r="ER122" s="80"/>
      <c r="ES122" s="80"/>
      <c r="ET122" s="80"/>
      <c r="EU122" s="80"/>
      <c r="EV122" s="80"/>
      <c r="EW122" s="80"/>
      <c r="EX122" s="80"/>
      <c r="EY122" s="80"/>
      <c r="EZ122" s="80"/>
      <c r="FA122" s="80"/>
      <c r="FB122" s="80"/>
      <c r="FC122" s="80"/>
      <c r="FD122" s="80"/>
      <c r="FE122" s="80"/>
      <c r="FF122" s="80"/>
      <c r="FG122" s="80"/>
      <c r="FH122" s="80"/>
      <c r="FI122" s="80"/>
      <c r="FJ122" s="80"/>
      <c r="FK122" s="80"/>
      <c r="FL122" s="80"/>
      <c r="FM122" s="80"/>
      <c r="FN122" s="80"/>
      <c r="FO122" s="80"/>
      <c r="FP122" s="80"/>
      <c r="FQ122" s="80"/>
      <c r="FR122" s="80"/>
      <c r="FS122" s="80"/>
      <c r="FT122" s="80"/>
      <c r="FU122" s="80"/>
      <c r="FV122" s="80"/>
      <c r="FW122" s="80"/>
      <c r="FX122" s="80"/>
      <c r="FY122" s="80"/>
      <c r="FZ122" s="80"/>
      <c r="GA122" s="80"/>
      <c r="GB122" s="80"/>
      <c r="GC122" s="80"/>
      <c r="GD122" s="80"/>
      <c r="GE122" s="80"/>
      <c r="GF122" s="80"/>
      <c r="GG122" s="80"/>
      <c r="GH122" s="80"/>
      <c r="GI122" s="80"/>
      <c r="GJ122" s="80"/>
      <c r="GK122" s="80"/>
      <c r="GL122" s="80"/>
      <c r="GM122" s="80"/>
      <c r="GN122" s="80"/>
      <c r="GO122" s="80"/>
      <c r="GP122" s="80"/>
      <c r="GQ122" s="80"/>
      <c r="GR122" s="80"/>
      <c r="GS122" s="80"/>
      <c r="GT122" s="80"/>
      <c r="GU122" s="80"/>
      <c r="GV122" s="80"/>
      <c r="GW122" s="80"/>
      <c r="GX122" s="80"/>
      <c r="GY122" s="80"/>
      <c r="GZ122" s="80"/>
      <c r="HA122" s="80"/>
      <c r="HB122" s="80"/>
      <c r="HC122" s="80"/>
      <c r="HD122" s="80"/>
      <c r="HE122" s="80"/>
      <c r="HF122" s="80"/>
      <c r="HG122" s="80"/>
      <c r="HH122" s="80"/>
      <c r="HI122" s="80"/>
      <c r="HJ122" s="80"/>
      <c r="HK122" s="80"/>
      <c r="HL122" s="80"/>
      <c r="HM122" s="80"/>
      <c r="HN122" s="80"/>
      <c r="HO122" s="80"/>
      <c r="HP122" s="80"/>
      <c r="HQ122" s="80"/>
      <c r="HR122" s="80"/>
      <c r="HS122" s="80"/>
      <c r="HT122" s="80"/>
      <c r="HU122" s="80"/>
      <c r="HV122" s="80"/>
      <c r="HW122" s="80"/>
      <c r="HX122" s="80"/>
      <c r="HY122" s="80"/>
      <c r="HZ122" s="80"/>
      <c r="IA122" s="80"/>
      <c r="IB122" s="80"/>
      <c r="IC122" s="80"/>
      <c r="ID122" s="80"/>
      <c r="IE122" s="80"/>
      <c r="IF122" s="80"/>
      <c r="IG122" s="80"/>
      <c r="IH122" s="80"/>
      <c r="II122" s="80"/>
      <c r="IJ122" s="80"/>
      <c r="IK122" s="80"/>
      <c r="IL122" s="80"/>
      <c r="IM122" s="80"/>
      <c r="IN122" s="80"/>
      <c r="IO122" s="80"/>
      <c r="IP122" s="80"/>
      <c r="IQ122" s="80"/>
      <c r="IR122" s="80"/>
      <c r="IS122" s="80"/>
      <c r="IT122" s="80"/>
      <c r="IU122" s="80"/>
      <c r="IV122" s="80"/>
      <c r="IW122" s="80"/>
    </row>
    <row r="123" spans="1:257" ht="14.25" customHeight="1" x14ac:dyDescent="0.2">
      <c r="A123" s="94" t="s">
        <v>89</v>
      </c>
      <c r="B123" s="178" t="s">
        <v>193</v>
      </c>
      <c r="C123" s="178"/>
      <c r="D123" s="178"/>
      <c r="E123" s="178"/>
      <c r="F123" s="178"/>
      <c r="G123" s="178"/>
      <c r="H123" s="178"/>
      <c r="I123" s="156" t="s">
        <v>194</v>
      </c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</row>
    <row r="124" spans="1:257" x14ac:dyDescent="0.2">
      <c r="A124" s="205" t="s">
        <v>114</v>
      </c>
      <c r="B124" s="205"/>
      <c r="C124" s="205"/>
      <c r="D124" s="205"/>
      <c r="E124" s="205"/>
      <c r="F124" s="205"/>
      <c r="G124" s="205"/>
      <c r="H124" s="205"/>
      <c r="I124" s="131">
        <f>TRUNC(SUM(I120:I123),2)</f>
        <v>135.54</v>
      </c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  <c r="DO124" s="80"/>
      <c r="DP124" s="80"/>
      <c r="DQ124" s="80"/>
      <c r="DR124" s="80"/>
      <c r="DS124" s="80"/>
      <c r="DT124" s="80"/>
      <c r="DU124" s="80"/>
      <c r="DV124" s="80"/>
      <c r="DW124" s="80"/>
      <c r="DX124" s="80"/>
      <c r="DY124" s="80"/>
      <c r="DZ124" s="80"/>
      <c r="EA124" s="80"/>
      <c r="EB124" s="80"/>
      <c r="EC124" s="80"/>
      <c r="ED124" s="80"/>
      <c r="EE124" s="80"/>
      <c r="EF124" s="80"/>
      <c r="EG124" s="80"/>
      <c r="EH124" s="80"/>
      <c r="EI124" s="80"/>
      <c r="EJ124" s="80"/>
      <c r="EK124" s="80"/>
      <c r="EL124" s="80"/>
      <c r="EM124" s="80"/>
      <c r="EN124" s="80"/>
      <c r="EO124" s="80"/>
      <c r="EP124" s="80"/>
      <c r="EQ124" s="80"/>
      <c r="ER124" s="80"/>
      <c r="ES124" s="80"/>
      <c r="ET124" s="80"/>
      <c r="EU124" s="80"/>
      <c r="EV124" s="80"/>
      <c r="EW124" s="80"/>
      <c r="EX124" s="80"/>
      <c r="EY124" s="80"/>
      <c r="EZ124" s="80"/>
      <c r="FA124" s="80"/>
      <c r="FB124" s="80"/>
      <c r="FC124" s="80"/>
      <c r="FD124" s="80"/>
      <c r="FE124" s="80"/>
      <c r="FF124" s="80"/>
      <c r="FG124" s="80"/>
      <c r="FH124" s="80"/>
      <c r="FI124" s="80"/>
      <c r="FJ124" s="80"/>
      <c r="FK124" s="80"/>
      <c r="FL124" s="80"/>
      <c r="FM124" s="80"/>
      <c r="FN124" s="80"/>
      <c r="FO124" s="80"/>
      <c r="FP124" s="80"/>
      <c r="FQ124" s="80"/>
      <c r="FR124" s="80"/>
      <c r="FS124" s="80"/>
      <c r="FT124" s="80"/>
      <c r="FU124" s="80"/>
      <c r="FV124" s="80"/>
      <c r="FW124" s="80"/>
      <c r="FX124" s="80"/>
      <c r="FY124" s="80"/>
      <c r="FZ124" s="80"/>
      <c r="GA124" s="80"/>
      <c r="GB124" s="80"/>
      <c r="GC124" s="80"/>
      <c r="GD124" s="80"/>
      <c r="GE124" s="80"/>
      <c r="GF124" s="80"/>
      <c r="GG124" s="80"/>
      <c r="GH124" s="80"/>
      <c r="GI124" s="80"/>
      <c r="GJ124" s="80"/>
      <c r="GK124" s="80"/>
      <c r="GL124" s="80"/>
      <c r="GM124" s="80"/>
      <c r="GN124" s="80"/>
      <c r="GO124" s="80"/>
      <c r="GP124" s="80"/>
      <c r="GQ124" s="80"/>
      <c r="GR124" s="80"/>
      <c r="GS124" s="80"/>
      <c r="GT124" s="80"/>
      <c r="GU124" s="80"/>
      <c r="GV124" s="80"/>
      <c r="GW124" s="80"/>
      <c r="GX124" s="80"/>
      <c r="GY124" s="80"/>
      <c r="GZ124" s="80"/>
      <c r="HA124" s="80"/>
      <c r="HB124" s="80"/>
      <c r="HC124" s="80"/>
      <c r="HD124" s="80"/>
      <c r="HE124" s="80"/>
      <c r="HF124" s="80"/>
      <c r="HG124" s="80"/>
      <c r="HH124" s="80"/>
      <c r="HI124" s="80"/>
      <c r="HJ124" s="80"/>
      <c r="HK124" s="80"/>
      <c r="HL124" s="80"/>
      <c r="HM124" s="80"/>
      <c r="HN124" s="80"/>
      <c r="HO124" s="80"/>
      <c r="HP124" s="80"/>
      <c r="HQ124" s="80"/>
      <c r="HR124" s="80"/>
      <c r="HS124" s="80"/>
      <c r="HT124" s="80"/>
      <c r="HU124" s="80"/>
      <c r="HV124" s="80"/>
      <c r="HW124" s="80"/>
      <c r="HX124" s="80"/>
      <c r="HY124" s="80"/>
      <c r="HZ124" s="80"/>
      <c r="IA124" s="80"/>
      <c r="IB124" s="80"/>
      <c r="IC124" s="80"/>
      <c r="ID124" s="80"/>
      <c r="IE124" s="80"/>
      <c r="IF124" s="80"/>
      <c r="IG124" s="80"/>
      <c r="IH124" s="80"/>
      <c r="II124" s="80"/>
      <c r="IJ124" s="80"/>
      <c r="IK124" s="80"/>
      <c r="IL124" s="80"/>
      <c r="IM124" s="80"/>
      <c r="IN124" s="80"/>
      <c r="IO124" s="80"/>
      <c r="IP124" s="80"/>
      <c r="IQ124" s="80"/>
      <c r="IR124" s="80"/>
      <c r="IS124" s="80"/>
      <c r="IT124" s="80"/>
      <c r="IU124" s="80"/>
      <c r="IV124" s="80"/>
      <c r="IW124" s="80"/>
    </row>
    <row r="125" spans="1:257" x14ac:dyDescent="0.2">
      <c r="A125" s="187"/>
      <c r="B125" s="187"/>
      <c r="C125" s="187"/>
      <c r="D125" s="187"/>
      <c r="E125" s="187"/>
      <c r="F125" s="187"/>
      <c r="G125" s="187"/>
      <c r="H125" s="187"/>
      <c r="I125" s="187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  <c r="DO125" s="80"/>
      <c r="DP125" s="80"/>
      <c r="DQ125" s="80"/>
      <c r="DR125" s="80"/>
      <c r="DS125" s="80"/>
      <c r="DT125" s="80"/>
      <c r="DU125" s="80"/>
      <c r="DV125" s="80"/>
      <c r="DW125" s="80"/>
      <c r="DX125" s="80"/>
      <c r="DY125" s="80"/>
      <c r="DZ125" s="80"/>
      <c r="EA125" s="80"/>
      <c r="EB125" s="80"/>
      <c r="EC125" s="80"/>
      <c r="ED125" s="80"/>
      <c r="EE125" s="80"/>
      <c r="EF125" s="80"/>
      <c r="EG125" s="80"/>
      <c r="EH125" s="80"/>
      <c r="EI125" s="80"/>
      <c r="EJ125" s="80"/>
      <c r="EK125" s="80"/>
      <c r="EL125" s="80"/>
      <c r="EM125" s="80"/>
      <c r="EN125" s="80"/>
      <c r="EO125" s="80"/>
      <c r="EP125" s="80"/>
      <c r="EQ125" s="80"/>
      <c r="ER125" s="80"/>
      <c r="ES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N125" s="80"/>
      <c r="FO125" s="80"/>
      <c r="FP125" s="80"/>
      <c r="FQ125" s="80"/>
      <c r="FR125" s="80"/>
      <c r="FS125" s="80"/>
      <c r="FT125" s="80"/>
      <c r="FU125" s="80"/>
      <c r="FV125" s="80"/>
      <c r="FW125" s="80"/>
      <c r="FX125" s="80"/>
      <c r="FY125" s="80"/>
      <c r="FZ125" s="80"/>
      <c r="GA125" s="80"/>
      <c r="GB125" s="80"/>
      <c r="GC125" s="80"/>
      <c r="GD125" s="80"/>
      <c r="GE125" s="80"/>
      <c r="GF125" s="80"/>
      <c r="GG125" s="80"/>
      <c r="GH125" s="80"/>
      <c r="GI125" s="80"/>
      <c r="GJ125" s="80"/>
      <c r="GK125" s="80"/>
      <c r="GL125" s="80"/>
      <c r="GM125" s="80"/>
      <c r="GN125" s="80"/>
      <c r="GO125" s="80"/>
      <c r="GP125" s="80"/>
      <c r="GQ125" s="80"/>
      <c r="GR125" s="80"/>
      <c r="GS125" s="80"/>
      <c r="GT125" s="80"/>
      <c r="GU125" s="80"/>
      <c r="GV125" s="80"/>
      <c r="GW125" s="80"/>
      <c r="GX125" s="80"/>
      <c r="GY125" s="80"/>
      <c r="GZ125" s="80"/>
      <c r="HA125" s="80"/>
      <c r="HB125" s="80"/>
      <c r="HC125" s="80"/>
      <c r="HD125" s="80"/>
      <c r="HE125" s="80"/>
      <c r="HF125" s="80"/>
      <c r="HG125" s="80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80"/>
      <c r="HX125" s="80"/>
      <c r="HY125" s="80"/>
      <c r="HZ125" s="80"/>
      <c r="IA125" s="80"/>
      <c r="IB125" s="80"/>
      <c r="IC125" s="80"/>
      <c r="ID125" s="80"/>
      <c r="IE125" s="80"/>
      <c r="IF125" s="80"/>
      <c r="IG125" s="80"/>
      <c r="IH125" s="80"/>
      <c r="II125" s="80"/>
      <c r="IJ125" s="80"/>
      <c r="IK125" s="80"/>
      <c r="IL125" s="80"/>
      <c r="IM125" s="80"/>
      <c r="IN125" s="80"/>
      <c r="IO125" s="80"/>
      <c r="IP125" s="80"/>
      <c r="IQ125" s="80"/>
      <c r="IR125" s="80"/>
      <c r="IS125" s="80"/>
      <c r="IT125" s="80"/>
      <c r="IU125" s="80"/>
      <c r="IV125" s="80"/>
      <c r="IW125" s="80"/>
    </row>
    <row r="126" spans="1:257" x14ac:dyDescent="0.2">
      <c r="A126" s="223"/>
      <c r="B126" s="223"/>
      <c r="C126" s="223"/>
      <c r="D126" s="223"/>
      <c r="E126" s="223"/>
      <c r="F126" s="223"/>
      <c r="G126" s="223"/>
      <c r="H126" s="223"/>
      <c r="I126" s="223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80"/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80"/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80"/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80"/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80"/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80"/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80"/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80"/>
      <c r="HZ126" s="80"/>
      <c r="IA126" s="80"/>
      <c r="IB126" s="80"/>
      <c r="IC126" s="80"/>
      <c r="ID126" s="80"/>
      <c r="IE126" s="80"/>
      <c r="IF126" s="80"/>
      <c r="IG126" s="80"/>
      <c r="IH126" s="80"/>
      <c r="II126" s="80"/>
      <c r="IJ126" s="80"/>
      <c r="IK126" s="80"/>
      <c r="IL126" s="80"/>
      <c r="IM126" s="80"/>
      <c r="IN126" s="80"/>
      <c r="IO126" s="80"/>
      <c r="IP126" s="80"/>
      <c r="IQ126" s="80"/>
      <c r="IR126" s="80"/>
      <c r="IS126" s="80"/>
      <c r="IT126" s="80"/>
      <c r="IU126" s="80"/>
      <c r="IV126" s="80"/>
      <c r="IW126" s="80"/>
    </row>
    <row r="127" spans="1:257" ht="18" x14ac:dyDescent="0.2">
      <c r="A127" s="157"/>
      <c r="B127" s="158"/>
      <c r="C127" s="158"/>
      <c r="D127" s="158"/>
      <c r="E127" s="158"/>
      <c r="F127" s="158"/>
      <c r="G127" s="158"/>
      <c r="H127" s="158"/>
      <c r="I127" s="159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  <c r="DO127" s="80"/>
      <c r="DP127" s="80"/>
      <c r="DQ127" s="80"/>
      <c r="DR127" s="80"/>
      <c r="DS127" s="80"/>
      <c r="DT127" s="80"/>
      <c r="DU127" s="80"/>
      <c r="DV127" s="80"/>
      <c r="DW127" s="80"/>
      <c r="DX127" s="80"/>
      <c r="DY127" s="80"/>
      <c r="DZ127" s="80"/>
      <c r="EA127" s="80"/>
      <c r="EB127" s="80"/>
      <c r="EC127" s="80"/>
      <c r="ED127" s="80"/>
      <c r="EE127" s="80"/>
      <c r="EF127" s="80"/>
      <c r="EG127" s="80"/>
      <c r="EH127" s="80"/>
      <c r="EI127" s="80"/>
      <c r="EJ127" s="80"/>
      <c r="EK127" s="80"/>
      <c r="EL127" s="80"/>
      <c r="EM127" s="80"/>
      <c r="EN127" s="80"/>
      <c r="EO127" s="80"/>
      <c r="EP127" s="80"/>
      <c r="EQ127" s="80"/>
      <c r="ER127" s="80"/>
      <c r="ES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N127" s="80"/>
      <c r="FO127" s="80"/>
      <c r="FP127" s="80"/>
      <c r="FQ127" s="80"/>
      <c r="FR127" s="80"/>
      <c r="FS127" s="80"/>
      <c r="FT127" s="80"/>
      <c r="FU127" s="80"/>
      <c r="FV127" s="80"/>
      <c r="FW127" s="80"/>
      <c r="FX127" s="80"/>
      <c r="FY127" s="80"/>
      <c r="FZ127" s="80"/>
      <c r="GA127" s="80"/>
      <c r="GB127" s="80"/>
      <c r="GC127" s="80"/>
      <c r="GD127" s="80"/>
      <c r="GE127" s="80"/>
      <c r="GF127" s="80"/>
      <c r="GG127" s="80"/>
      <c r="GH127" s="80"/>
      <c r="GI127" s="80"/>
      <c r="GJ127" s="80"/>
      <c r="GK127" s="80"/>
      <c r="GL127" s="80"/>
      <c r="GM127" s="80"/>
      <c r="GN127" s="80"/>
      <c r="GO127" s="80"/>
      <c r="GP127" s="80"/>
      <c r="GQ127" s="80"/>
      <c r="GR127" s="80"/>
      <c r="GS127" s="80"/>
      <c r="GT127" s="80"/>
      <c r="GU127" s="80"/>
      <c r="GV127" s="80"/>
      <c r="GW127" s="80"/>
      <c r="GX127" s="80"/>
      <c r="GY127" s="80"/>
      <c r="GZ127" s="80"/>
      <c r="HA127" s="80"/>
      <c r="HB127" s="80"/>
      <c r="HC127" s="80"/>
      <c r="HD127" s="80"/>
      <c r="HE127" s="80"/>
      <c r="HF127" s="80"/>
      <c r="HG127" s="80"/>
      <c r="HH127" s="80"/>
      <c r="HI127" s="80"/>
      <c r="HJ127" s="80"/>
      <c r="HK127" s="80"/>
      <c r="HL127" s="80"/>
      <c r="HM127" s="80"/>
      <c r="HN127" s="80"/>
      <c r="HO127" s="80"/>
      <c r="HP127" s="80"/>
      <c r="HQ127" s="80"/>
      <c r="HR127" s="80"/>
      <c r="HS127" s="80"/>
      <c r="HT127" s="80"/>
      <c r="HU127" s="80"/>
      <c r="HV127" s="80"/>
      <c r="HW127" s="80"/>
      <c r="HX127" s="80"/>
      <c r="HY127" s="80"/>
      <c r="HZ127" s="80"/>
      <c r="IA127" s="80"/>
      <c r="IB127" s="80"/>
      <c r="IC127" s="80"/>
      <c r="ID127" s="80"/>
      <c r="IE127" s="80"/>
      <c r="IF127" s="80"/>
      <c r="IG127" s="80"/>
      <c r="IH127" s="80"/>
      <c r="II127" s="80"/>
      <c r="IJ127" s="80"/>
      <c r="IK127" s="80"/>
      <c r="IL127" s="80"/>
      <c r="IM127" s="80"/>
      <c r="IN127" s="80"/>
      <c r="IO127" s="80"/>
      <c r="IP127" s="80"/>
      <c r="IQ127" s="80"/>
      <c r="IR127" s="80"/>
      <c r="IS127" s="80"/>
      <c r="IT127" s="80"/>
      <c r="IU127" s="80"/>
      <c r="IV127" s="80"/>
      <c r="IW127" s="80"/>
    </row>
    <row r="128" spans="1:257" ht="15.75" x14ac:dyDescent="0.2">
      <c r="A128" s="200" t="s">
        <v>195</v>
      </c>
      <c r="B128" s="200"/>
      <c r="C128" s="200"/>
      <c r="D128" s="200"/>
      <c r="E128" s="200"/>
      <c r="F128" s="200"/>
      <c r="G128" s="200"/>
      <c r="H128" s="200"/>
      <c r="I128" s="20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</row>
    <row r="129" spans="1:257" ht="30" x14ac:dyDescent="0.2">
      <c r="A129" s="115">
        <v>6</v>
      </c>
      <c r="B129" s="216" t="s">
        <v>196</v>
      </c>
      <c r="C129" s="216"/>
      <c r="D129" s="216"/>
      <c r="E129" s="216"/>
      <c r="F129" s="216"/>
      <c r="G129" s="216"/>
      <c r="H129" s="102" t="s">
        <v>119</v>
      </c>
      <c r="I129" s="160" t="s">
        <v>110</v>
      </c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  <c r="DO129" s="80"/>
      <c r="DP129" s="80"/>
      <c r="DQ129" s="80"/>
      <c r="DR129" s="80"/>
      <c r="DS129" s="80"/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/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N129" s="80"/>
      <c r="FO129" s="80"/>
      <c r="FP129" s="80"/>
      <c r="FQ129" s="80"/>
      <c r="FR129" s="80"/>
      <c r="FS129" s="80"/>
      <c r="FT129" s="80"/>
      <c r="FU129" s="80"/>
      <c r="FV129" s="80"/>
      <c r="FW129" s="80"/>
      <c r="FX129" s="80"/>
      <c r="FY129" s="80"/>
      <c r="FZ129" s="80"/>
      <c r="GA129" s="80"/>
      <c r="GB129" s="80"/>
      <c r="GC129" s="80"/>
      <c r="GD129" s="80"/>
      <c r="GE129" s="80"/>
      <c r="GF129" s="80"/>
      <c r="GG129" s="80"/>
      <c r="GH129" s="80"/>
      <c r="GI129" s="80"/>
      <c r="GJ129" s="80"/>
      <c r="GK129" s="80"/>
      <c r="GL129" s="80"/>
      <c r="GM129" s="80"/>
      <c r="GN129" s="80"/>
      <c r="GO129" s="80"/>
      <c r="GP129" s="80"/>
      <c r="GQ129" s="80"/>
      <c r="GR129" s="80"/>
      <c r="GS129" s="80"/>
      <c r="GT129" s="80"/>
      <c r="GU129" s="80"/>
      <c r="GV129" s="80"/>
      <c r="GW129" s="80"/>
      <c r="GX129" s="80"/>
      <c r="GY129" s="80"/>
      <c r="GZ129" s="80"/>
      <c r="HA129" s="80"/>
      <c r="HB129" s="80"/>
      <c r="HC129" s="80"/>
      <c r="HD129" s="80"/>
      <c r="HE129" s="80"/>
      <c r="HF129" s="80"/>
      <c r="HG129" s="80"/>
      <c r="HH129" s="80"/>
      <c r="HI129" s="80"/>
      <c r="HJ129" s="80"/>
      <c r="HK129" s="80"/>
      <c r="HL129" s="80"/>
      <c r="HM129" s="80"/>
      <c r="HN129" s="80"/>
      <c r="HO129" s="80"/>
      <c r="HP129" s="80"/>
      <c r="HQ129" s="80"/>
      <c r="HR129" s="80"/>
      <c r="HS129" s="80"/>
      <c r="HT129" s="80"/>
      <c r="HU129" s="80"/>
      <c r="HV129" s="80"/>
      <c r="HW129" s="80"/>
      <c r="HX129" s="80"/>
      <c r="HY129" s="80"/>
      <c r="HZ129" s="80"/>
      <c r="IA129" s="80"/>
      <c r="IB129" s="80"/>
      <c r="IC129" s="80"/>
      <c r="ID129" s="80"/>
      <c r="IE129" s="80"/>
      <c r="IF129" s="80"/>
      <c r="IG129" s="80"/>
      <c r="IH129" s="80"/>
      <c r="II129" s="80"/>
      <c r="IJ129" s="80"/>
      <c r="IK129" s="80"/>
      <c r="IL129" s="80"/>
      <c r="IM129" s="80"/>
      <c r="IN129" s="80"/>
      <c r="IO129" s="80"/>
      <c r="IP129" s="80"/>
      <c r="IQ129" s="80"/>
      <c r="IR129" s="80"/>
      <c r="IS129" s="80"/>
      <c r="IT129" s="80"/>
      <c r="IU129" s="80"/>
      <c r="IV129" s="80"/>
      <c r="IW129" s="80"/>
    </row>
    <row r="130" spans="1:257" ht="13.5" customHeight="1" x14ac:dyDescent="0.2">
      <c r="A130" s="203" t="s">
        <v>197</v>
      </c>
      <c r="B130" s="203"/>
      <c r="C130" s="203"/>
      <c r="D130" s="203"/>
      <c r="E130" s="203"/>
      <c r="F130" s="203"/>
      <c r="G130" s="203"/>
      <c r="H130" s="94" t="s">
        <v>198</v>
      </c>
      <c r="I130" s="105">
        <f>SUM(I31+I81+I91+I116+I124)</f>
        <v>4361.2599999999993</v>
      </c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  <c r="DO130" s="80"/>
      <c r="DP130" s="80"/>
      <c r="DQ130" s="80"/>
      <c r="DR130" s="80"/>
      <c r="DS130" s="80"/>
      <c r="DT130" s="80"/>
      <c r="DU130" s="80"/>
      <c r="DV130" s="80"/>
      <c r="DW130" s="80"/>
      <c r="DX130" s="80"/>
      <c r="DY130" s="80"/>
      <c r="DZ130" s="80"/>
      <c r="EA130" s="80"/>
      <c r="EB130" s="80"/>
      <c r="EC130" s="80"/>
      <c r="ED130" s="80"/>
      <c r="EE130" s="80"/>
      <c r="EF130" s="80"/>
      <c r="EG130" s="80"/>
      <c r="EH130" s="80"/>
      <c r="EI130" s="80"/>
      <c r="EJ130" s="80"/>
      <c r="EK130" s="80"/>
      <c r="EL130" s="80"/>
      <c r="EM130" s="80"/>
      <c r="EN130" s="80"/>
      <c r="EO130" s="80"/>
      <c r="EP130" s="80"/>
      <c r="EQ130" s="80"/>
      <c r="ER130" s="80"/>
      <c r="ES130" s="80"/>
      <c r="ET130" s="80"/>
      <c r="EU130" s="80"/>
      <c r="EV130" s="80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N130" s="80"/>
      <c r="FO130" s="80"/>
      <c r="FP130" s="80"/>
      <c r="FQ130" s="80"/>
      <c r="FR130" s="80"/>
      <c r="FS130" s="80"/>
      <c r="FT130" s="80"/>
      <c r="FU130" s="80"/>
      <c r="FV130" s="80"/>
      <c r="FW130" s="80"/>
      <c r="FX130" s="80"/>
      <c r="FY130" s="80"/>
      <c r="FZ130" s="80"/>
      <c r="GA130" s="80"/>
      <c r="GB130" s="80"/>
      <c r="GC130" s="80"/>
      <c r="GD130" s="80"/>
      <c r="GE130" s="80"/>
      <c r="GF130" s="80"/>
      <c r="GG130" s="80"/>
      <c r="GH130" s="80"/>
      <c r="GI130" s="80"/>
      <c r="GJ130" s="80"/>
      <c r="GK130" s="80"/>
      <c r="GL130" s="80"/>
      <c r="GM130" s="80"/>
      <c r="GN130" s="80"/>
      <c r="GO130" s="80"/>
      <c r="GP130" s="80"/>
      <c r="GQ130" s="80"/>
      <c r="GR130" s="80"/>
      <c r="GS130" s="80"/>
      <c r="GT130" s="80"/>
      <c r="GU130" s="80"/>
      <c r="GV130" s="80"/>
      <c r="GW130" s="80"/>
      <c r="GX130" s="80"/>
      <c r="GY130" s="80"/>
      <c r="GZ130" s="80"/>
      <c r="HA130" s="80"/>
      <c r="HB130" s="80"/>
      <c r="HC130" s="80"/>
      <c r="HD130" s="80"/>
      <c r="HE130" s="80"/>
      <c r="HF130" s="80"/>
      <c r="HG130" s="80"/>
      <c r="HH130" s="80"/>
      <c r="HI130" s="80"/>
      <c r="HJ130" s="80"/>
      <c r="HK130" s="80"/>
      <c r="HL130" s="80"/>
      <c r="HM130" s="80"/>
      <c r="HN130" s="80"/>
      <c r="HO130" s="80"/>
      <c r="HP130" s="80"/>
      <c r="HQ130" s="80"/>
      <c r="HR130" s="80"/>
      <c r="HS130" s="80"/>
      <c r="HT130" s="80"/>
      <c r="HU130" s="80"/>
      <c r="HV130" s="80"/>
      <c r="HW130" s="80"/>
      <c r="HX130" s="80"/>
      <c r="HY130" s="80"/>
      <c r="HZ130" s="80"/>
      <c r="IA130" s="80"/>
      <c r="IB130" s="80"/>
      <c r="IC130" s="80"/>
      <c r="ID130" s="80"/>
      <c r="IE130" s="80"/>
      <c r="IF130" s="80"/>
      <c r="IG130" s="80"/>
      <c r="IH130" s="80"/>
      <c r="II130" s="80"/>
      <c r="IJ130" s="80"/>
      <c r="IK130" s="80"/>
      <c r="IL130" s="80"/>
      <c r="IM130" s="80"/>
      <c r="IN130" s="80"/>
      <c r="IO130" s="80"/>
      <c r="IP130" s="80"/>
      <c r="IQ130" s="80"/>
      <c r="IR130" s="80"/>
      <c r="IS130" s="80"/>
      <c r="IT130" s="80"/>
      <c r="IU130" s="80"/>
      <c r="IV130" s="80"/>
      <c r="IW130" s="80"/>
    </row>
    <row r="131" spans="1:257" ht="27" customHeight="1" x14ac:dyDescent="0.2">
      <c r="A131" s="161" t="s">
        <v>81</v>
      </c>
      <c r="B131" s="197" t="s">
        <v>196</v>
      </c>
      <c r="C131" s="197"/>
      <c r="D131" s="197"/>
      <c r="E131" s="197"/>
      <c r="F131" s="197"/>
      <c r="G131" s="197"/>
      <c r="H131" s="162">
        <v>0.05</v>
      </c>
      <c r="I131" s="156">
        <f>ROUND(H131*I130,2)</f>
        <v>218.06</v>
      </c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  <c r="CD131" s="163"/>
      <c r="CE131" s="163"/>
      <c r="CF131" s="163"/>
      <c r="CG131" s="163"/>
      <c r="CH131" s="163"/>
      <c r="CI131" s="163"/>
      <c r="CJ131" s="163"/>
      <c r="CK131" s="163"/>
      <c r="CL131" s="163"/>
      <c r="CM131" s="163"/>
      <c r="CN131" s="163"/>
      <c r="CO131" s="163"/>
      <c r="CP131" s="163"/>
      <c r="CQ131" s="163"/>
      <c r="CR131" s="163"/>
      <c r="CS131" s="163"/>
      <c r="CT131" s="163"/>
      <c r="CU131" s="163"/>
      <c r="CV131" s="163"/>
      <c r="CW131" s="163"/>
      <c r="CX131" s="163"/>
      <c r="CY131" s="163"/>
      <c r="CZ131" s="163"/>
      <c r="DA131" s="163"/>
      <c r="DB131" s="163"/>
      <c r="DC131" s="163"/>
      <c r="DD131" s="163"/>
      <c r="DE131" s="163"/>
      <c r="DF131" s="163"/>
      <c r="DG131" s="163"/>
      <c r="DH131" s="163"/>
      <c r="DI131" s="163"/>
      <c r="DJ131" s="163"/>
      <c r="DK131" s="163"/>
      <c r="DL131" s="163"/>
      <c r="DM131" s="163"/>
      <c r="DN131" s="163"/>
      <c r="DO131" s="163"/>
      <c r="DP131" s="163"/>
      <c r="DQ131" s="163"/>
      <c r="DR131" s="163"/>
      <c r="DS131" s="163"/>
      <c r="DT131" s="163"/>
      <c r="DU131" s="163"/>
      <c r="DV131" s="163"/>
      <c r="DW131" s="163"/>
      <c r="DX131" s="163"/>
      <c r="DY131" s="163"/>
      <c r="DZ131" s="163"/>
      <c r="EA131" s="163"/>
      <c r="EB131" s="163"/>
      <c r="EC131" s="163"/>
      <c r="ED131" s="163"/>
      <c r="EE131" s="163"/>
      <c r="EF131" s="163"/>
      <c r="EG131" s="163"/>
      <c r="EH131" s="163"/>
      <c r="EI131" s="163"/>
      <c r="EJ131" s="163"/>
      <c r="EK131" s="163"/>
      <c r="EL131" s="163"/>
      <c r="EM131" s="163"/>
      <c r="EN131" s="163"/>
      <c r="EO131" s="163"/>
      <c r="EP131" s="163"/>
      <c r="EQ131" s="163"/>
      <c r="ER131" s="163"/>
      <c r="ES131" s="163"/>
      <c r="ET131" s="163"/>
      <c r="EU131" s="163"/>
      <c r="EV131" s="163"/>
      <c r="EW131" s="163"/>
      <c r="EX131" s="163"/>
      <c r="EY131" s="163"/>
      <c r="EZ131" s="163"/>
      <c r="FA131" s="163"/>
      <c r="FB131" s="163"/>
      <c r="FC131" s="163"/>
      <c r="FD131" s="163"/>
      <c r="FE131" s="163"/>
      <c r="FF131" s="163"/>
      <c r="FG131" s="163"/>
      <c r="FH131" s="163"/>
      <c r="FI131" s="163"/>
      <c r="FJ131" s="163"/>
      <c r="FK131" s="163"/>
      <c r="FL131" s="163"/>
      <c r="FM131" s="163"/>
      <c r="FN131" s="163"/>
      <c r="FO131" s="163"/>
      <c r="FP131" s="163"/>
      <c r="FQ131" s="163"/>
      <c r="FR131" s="163"/>
      <c r="FS131" s="163"/>
      <c r="FT131" s="163"/>
      <c r="FU131" s="163"/>
      <c r="FV131" s="163"/>
      <c r="FW131" s="163"/>
      <c r="FX131" s="163"/>
      <c r="FY131" s="163"/>
      <c r="FZ131" s="163"/>
      <c r="GA131" s="163"/>
      <c r="GB131" s="163"/>
      <c r="GC131" s="163"/>
      <c r="GD131" s="163"/>
      <c r="GE131" s="163"/>
      <c r="GF131" s="163"/>
      <c r="GG131" s="163"/>
      <c r="GH131" s="163"/>
      <c r="GI131" s="163"/>
      <c r="GJ131" s="163"/>
      <c r="GK131" s="163"/>
      <c r="GL131" s="163"/>
      <c r="GM131" s="163"/>
      <c r="GN131" s="163"/>
      <c r="GO131" s="163"/>
      <c r="GP131" s="163"/>
      <c r="GQ131" s="163"/>
      <c r="GR131" s="163"/>
      <c r="GS131" s="163"/>
      <c r="GT131" s="163"/>
      <c r="GU131" s="163"/>
      <c r="GV131" s="163"/>
      <c r="GW131" s="163"/>
      <c r="GX131" s="163"/>
      <c r="GY131" s="163"/>
      <c r="GZ131" s="163"/>
      <c r="HA131" s="163"/>
      <c r="HB131" s="163"/>
      <c r="HC131" s="163"/>
      <c r="HD131" s="163"/>
      <c r="HE131" s="163"/>
      <c r="HF131" s="163"/>
      <c r="HG131" s="163"/>
      <c r="HH131" s="163"/>
      <c r="HI131" s="163"/>
      <c r="HJ131" s="163"/>
      <c r="HK131" s="163"/>
      <c r="HL131" s="163"/>
      <c r="HM131" s="163"/>
      <c r="HN131" s="163"/>
      <c r="HO131" s="163"/>
      <c r="HP131" s="163"/>
      <c r="HQ131" s="163"/>
      <c r="HR131" s="163"/>
      <c r="HS131" s="163"/>
      <c r="HT131" s="163"/>
      <c r="HU131" s="163"/>
      <c r="HV131" s="163"/>
      <c r="HW131" s="163"/>
      <c r="HX131" s="163"/>
      <c r="HY131" s="163"/>
      <c r="HZ131" s="163"/>
      <c r="IA131" s="163"/>
      <c r="IB131" s="163"/>
      <c r="IC131" s="163"/>
      <c r="ID131" s="163"/>
      <c r="IE131" s="163"/>
      <c r="IF131" s="163"/>
      <c r="IG131" s="163"/>
      <c r="IH131" s="163"/>
      <c r="II131" s="163"/>
      <c r="IJ131" s="163"/>
      <c r="IK131" s="163"/>
      <c r="IL131" s="163"/>
      <c r="IM131" s="163"/>
      <c r="IN131" s="163"/>
      <c r="IO131" s="163"/>
      <c r="IP131" s="163"/>
      <c r="IQ131" s="163"/>
      <c r="IR131" s="163"/>
      <c r="IS131" s="163"/>
      <c r="IT131" s="163"/>
      <c r="IU131" s="163"/>
      <c r="IV131" s="163"/>
      <c r="IW131" s="163"/>
    </row>
    <row r="132" spans="1:257" ht="13.5" customHeight="1" x14ac:dyDescent="0.2">
      <c r="A132" s="203" t="s">
        <v>199</v>
      </c>
      <c r="B132" s="203"/>
      <c r="C132" s="203"/>
      <c r="D132" s="203"/>
      <c r="E132" s="203"/>
      <c r="F132" s="203"/>
      <c r="G132" s="203"/>
      <c r="H132" s="96" t="s">
        <v>198</v>
      </c>
      <c r="I132" s="105">
        <f>SUM(I31+I81+I91+I116+I124+I131)</f>
        <v>4579.32</v>
      </c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  <c r="DO132" s="80"/>
      <c r="DP132" s="80"/>
      <c r="DQ132" s="80"/>
      <c r="DR132" s="80"/>
      <c r="DS132" s="80"/>
      <c r="DT132" s="80"/>
      <c r="DU132" s="80"/>
      <c r="DV132" s="80"/>
      <c r="DW132" s="80"/>
      <c r="DX132" s="80"/>
      <c r="DY132" s="80"/>
      <c r="DZ132" s="80"/>
      <c r="EA132" s="80"/>
      <c r="EB132" s="80"/>
      <c r="EC132" s="80"/>
      <c r="ED132" s="80"/>
      <c r="EE132" s="80"/>
      <c r="EF132" s="80"/>
      <c r="EG132" s="80"/>
      <c r="EH132" s="80"/>
      <c r="EI132" s="80"/>
      <c r="EJ132" s="80"/>
      <c r="EK132" s="80"/>
      <c r="EL132" s="80"/>
      <c r="EM132" s="80"/>
      <c r="EN132" s="80"/>
      <c r="EO132" s="80"/>
      <c r="EP132" s="80"/>
      <c r="EQ132" s="80"/>
      <c r="ER132" s="80"/>
      <c r="ES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0"/>
      <c r="FF132" s="80"/>
      <c r="FG132" s="80"/>
      <c r="FH132" s="80"/>
      <c r="FI132" s="80"/>
      <c r="FJ132" s="80"/>
      <c r="FK132" s="80"/>
      <c r="FL132" s="80"/>
      <c r="FM132" s="80"/>
      <c r="FN132" s="80"/>
      <c r="FO132" s="80"/>
      <c r="FP132" s="80"/>
      <c r="FQ132" s="80"/>
      <c r="FR132" s="80"/>
      <c r="FS132" s="80"/>
      <c r="FT132" s="80"/>
      <c r="FU132" s="80"/>
      <c r="FV132" s="80"/>
      <c r="FW132" s="80"/>
      <c r="FX132" s="80"/>
      <c r="FY132" s="80"/>
      <c r="FZ132" s="80"/>
      <c r="GA132" s="80"/>
      <c r="GB132" s="80"/>
      <c r="GC132" s="80"/>
      <c r="GD132" s="80"/>
      <c r="GE132" s="80"/>
      <c r="GF132" s="80"/>
      <c r="GG132" s="80"/>
      <c r="GH132" s="80"/>
      <c r="GI132" s="80"/>
      <c r="GJ132" s="80"/>
      <c r="GK132" s="80"/>
      <c r="GL132" s="80"/>
      <c r="GM132" s="80"/>
      <c r="GN132" s="80"/>
      <c r="GO132" s="80"/>
      <c r="GP132" s="80"/>
      <c r="GQ132" s="80"/>
      <c r="GR132" s="80"/>
      <c r="GS132" s="80"/>
      <c r="GT132" s="80"/>
      <c r="GU132" s="80"/>
      <c r="GV132" s="80"/>
      <c r="GW132" s="80"/>
      <c r="GX132" s="80"/>
      <c r="GY132" s="80"/>
      <c r="GZ132" s="80"/>
      <c r="HA132" s="80"/>
      <c r="HB132" s="80"/>
      <c r="HC132" s="80"/>
      <c r="HD132" s="80"/>
      <c r="HE132" s="80"/>
      <c r="HF132" s="80"/>
      <c r="HG132" s="80"/>
      <c r="HH132" s="80"/>
      <c r="HI132" s="80"/>
      <c r="HJ132" s="80"/>
      <c r="HK132" s="80"/>
      <c r="HL132" s="80"/>
      <c r="HM132" s="80"/>
      <c r="HN132" s="80"/>
      <c r="HO132" s="80"/>
      <c r="HP132" s="80"/>
      <c r="HQ132" s="80"/>
      <c r="HR132" s="80"/>
      <c r="HS132" s="80"/>
      <c r="HT132" s="80"/>
      <c r="HU132" s="80"/>
      <c r="HV132" s="80"/>
      <c r="HW132" s="80"/>
      <c r="HX132" s="80"/>
      <c r="HY132" s="80"/>
      <c r="HZ132" s="80"/>
      <c r="IA132" s="80"/>
      <c r="IB132" s="80"/>
      <c r="IC132" s="80"/>
      <c r="ID132" s="80"/>
      <c r="IE132" s="80"/>
      <c r="IF132" s="80"/>
      <c r="IG132" s="80"/>
      <c r="IH132" s="80"/>
      <c r="II132" s="80"/>
      <c r="IJ132" s="80"/>
      <c r="IK132" s="80"/>
      <c r="IL132" s="80"/>
      <c r="IM132" s="80"/>
      <c r="IN132" s="80"/>
      <c r="IO132" s="80"/>
      <c r="IP132" s="80"/>
      <c r="IQ132" s="80"/>
      <c r="IR132" s="80"/>
      <c r="IS132" s="80"/>
      <c r="IT132" s="80"/>
      <c r="IU132" s="80"/>
      <c r="IV132" s="80"/>
      <c r="IW132" s="80"/>
    </row>
    <row r="133" spans="1:257" ht="15.75" x14ac:dyDescent="0.2">
      <c r="A133" s="164" t="s">
        <v>83</v>
      </c>
      <c r="B133" s="200" t="s">
        <v>34</v>
      </c>
      <c r="C133" s="200"/>
      <c r="D133" s="200"/>
      <c r="E133" s="200"/>
      <c r="F133" s="200"/>
      <c r="G133" s="200"/>
      <c r="H133" s="104">
        <v>0.1</v>
      </c>
      <c r="I133" s="105">
        <f>ROUND(H133*I132,2)</f>
        <v>457.93</v>
      </c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  <c r="DO133" s="80"/>
      <c r="DP133" s="80"/>
      <c r="DQ133" s="80"/>
      <c r="DR133" s="80"/>
      <c r="DS133" s="80"/>
      <c r="DT133" s="80"/>
      <c r="DU133" s="80"/>
      <c r="DV133" s="80"/>
      <c r="DW133" s="80"/>
      <c r="DX133" s="80"/>
      <c r="DY133" s="80"/>
      <c r="DZ133" s="80"/>
      <c r="EA133" s="80"/>
      <c r="EB133" s="80"/>
      <c r="EC133" s="80"/>
      <c r="ED133" s="80"/>
      <c r="EE133" s="80"/>
      <c r="EF133" s="80"/>
      <c r="EG133" s="80"/>
      <c r="EH133" s="80"/>
      <c r="EI133" s="80"/>
      <c r="EJ133" s="80"/>
      <c r="EK133" s="80"/>
      <c r="EL133" s="80"/>
      <c r="EM133" s="80"/>
      <c r="EN133" s="80"/>
      <c r="EO133" s="80"/>
      <c r="EP133" s="80"/>
      <c r="EQ133" s="80"/>
      <c r="ER133" s="80"/>
      <c r="ES133" s="80"/>
      <c r="ET133" s="80"/>
      <c r="EU133" s="80"/>
      <c r="EV133" s="80"/>
      <c r="EW133" s="80"/>
      <c r="EX133" s="80"/>
      <c r="EY133" s="80"/>
      <c r="EZ133" s="80"/>
      <c r="FA133" s="80"/>
      <c r="FB133" s="80"/>
      <c r="FC133" s="80"/>
      <c r="FD133" s="80"/>
      <c r="FE133" s="80"/>
      <c r="FF133" s="80"/>
      <c r="FG133" s="80"/>
      <c r="FH133" s="80"/>
      <c r="FI133" s="80"/>
      <c r="FJ133" s="80"/>
      <c r="FK133" s="80"/>
      <c r="FL133" s="80"/>
      <c r="FM133" s="80"/>
      <c r="FN133" s="80"/>
      <c r="FO133" s="80"/>
      <c r="FP133" s="80"/>
      <c r="FQ133" s="80"/>
      <c r="FR133" s="80"/>
      <c r="FS133" s="80"/>
      <c r="FT133" s="80"/>
      <c r="FU133" s="80"/>
      <c r="FV133" s="80"/>
      <c r="FW133" s="80"/>
      <c r="FX133" s="80"/>
      <c r="FY133" s="80"/>
      <c r="FZ133" s="80"/>
      <c r="GA133" s="80"/>
      <c r="GB133" s="80"/>
      <c r="GC133" s="80"/>
      <c r="GD133" s="80"/>
      <c r="GE133" s="80"/>
      <c r="GF133" s="80"/>
      <c r="GG133" s="80"/>
      <c r="GH133" s="80"/>
      <c r="GI133" s="80"/>
      <c r="GJ133" s="80"/>
      <c r="GK133" s="80"/>
      <c r="GL133" s="80"/>
      <c r="GM133" s="80"/>
      <c r="GN133" s="80"/>
      <c r="GO133" s="80"/>
      <c r="GP133" s="80"/>
      <c r="GQ133" s="80"/>
      <c r="GR133" s="80"/>
      <c r="GS133" s="80"/>
      <c r="GT133" s="80"/>
      <c r="GU133" s="80"/>
      <c r="GV133" s="80"/>
      <c r="GW133" s="80"/>
      <c r="GX133" s="80"/>
      <c r="GY133" s="80"/>
      <c r="GZ133" s="80"/>
      <c r="HA133" s="80"/>
      <c r="HB133" s="80"/>
      <c r="HC133" s="80"/>
      <c r="HD133" s="80"/>
      <c r="HE133" s="80"/>
      <c r="HF133" s="80"/>
      <c r="HG133" s="80"/>
      <c r="HH133" s="80"/>
      <c r="HI133" s="80"/>
      <c r="HJ133" s="80"/>
      <c r="HK133" s="80"/>
      <c r="HL133" s="80"/>
      <c r="HM133" s="80"/>
      <c r="HN133" s="80"/>
      <c r="HO133" s="80"/>
      <c r="HP133" s="80"/>
      <c r="HQ133" s="80"/>
      <c r="HR133" s="80"/>
      <c r="HS133" s="80"/>
      <c r="HT133" s="80"/>
      <c r="HU133" s="80"/>
      <c r="HV133" s="80"/>
      <c r="HW133" s="80"/>
      <c r="HX133" s="80"/>
      <c r="HY133" s="80"/>
      <c r="HZ133" s="80"/>
      <c r="IA133" s="80"/>
      <c r="IB133" s="80"/>
      <c r="IC133" s="80"/>
      <c r="ID133" s="80"/>
      <c r="IE133" s="80"/>
      <c r="IF133" s="80"/>
      <c r="IG133" s="80"/>
      <c r="IH133" s="80"/>
      <c r="II133" s="80"/>
      <c r="IJ133" s="80"/>
      <c r="IK133" s="80"/>
      <c r="IL133" s="80"/>
      <c r="IM133" s="80"/>
      <c r="IN133" s="80"/>
      <c r="IO133" s="80"/>
      <c r="IP133" s="80"/>
      <c r="IQ133" s="80"/>
      <c r="IR133" s="80"/>
      <c r="IS133" s="80"/>
      <c r="IT133" s="80"/>
      <c r="IU133" s="80"/>
      <c r="IV133" s="80"/>
      <c r="IW133" s="80"/>
    </row>
    <row r="134" spans="1:257" ht="13.5" customHeight="1" x14ac:dyDescent="0.2">
      <c r="A134" s="203" t="s">
        <v>200</v>
      </c>
      <c r="B134" s="203"/>
      <c r="C134" s="203"/>
      <c r="D134" s="203"/>
      <c r="E134" s="203"/>
      <c r="F134" s="203"/>
      <c r="G134" s="203"/>
      <c r="H134" s="96" t="s">
        <v>198</v>
      </c>
      <c r="I134" s="105">
        <f>SUM(I31+I81+I91+I116+I124+I131+I133)</f>
        <v>5037.25</v>
      </c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  <c r="DO134" s="80"/>
      <c r="DP134" s="80"/>
      <c r="DQ134" s="80"/>
      <c r="DR134" s="80"/>
      <c r="DS134" s="80"/>
      <c r="DT134" s="80"/>
      <c r="DU134" s="80"/>
      <c r="DV134" s="80"/>
      <c r="DW134" s="80"/>
      <c r="DX134" s="80"/>
      <c r="DY134" s="80"/>
      <c r="DZ134" s="80"/>
      <c r="EA134" s="80"/>
      <c r="EB134" s="80"/>
      <c r="EC134" s="80"/>
      <c r="ED134" s="80"/>
      <c r="EE134" s="80"/>
      <c r="EF134" s="80"/>
      <c r="EG134" s="80"/>
      <c r="EH134" s="80"/>
      <c r="EI134" s="80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N134" s="80"/>
      <c r="FO134" s="80"/>
      <c r="FP134" s="80"/>
      <c r="FQ134" s="80"/>
      <c r="FR134" s="80"/>
      <c r="FS134" s="80"/>
      <c r="FT134" s="80"/>
      <c r="FU134" s="80"/>
      <c r="FV134" s="80"/>
      <c r="FW134" s="80"/>
      <c r="FX134" s="80"/>
      <c r="FY134" s="80"/>
      <c r="FZ134" s="80"/>
      <c r="GA134" s="80"/>
      <c r="GB134" s="80"/>
      <c r="GC134" s="80"/>
      <c r="GD134" s="80"/>
      <c r="GE134" s="80"/>
      <c r="GF134" s="80"/>
      <c r="GG134" s="80"/>
      <c r="GH134" s="80"/>
      <c r="GI134" s="80"/>
      <c r="GJ134" s="80"/>
      <c r="GK134" s="80"/>
      <c r="GL134" s="80"/>
      <c r="GM134" s="80"/>
      <c r="GN134" s="80"/>
      <c r="GO134" s="80"/>
      <c r="GP134" s="80"/>
      <c r="GQ134" s="80"/>
      <c r="GR134" s="80"/>
      <c r="GS134" s="80"/>
      <c r="GT134" s="80"/>
      <c r="GU134" s="80"/>
      <c r="GV134" s="80"/>
      <c r="GW134" s="80"/>
      <c r="GX134" s="80"/>
      <c r="GY134" s="80"/>
      <c r="GZ134" s="80"/>
      <c r="HA134" s="80"/>
      <c r="HB134" s="80"/>
      <c r="HC134" s="80"/>
      <c r="HD134" s="80"/>
      <c r="HE134" s="80"/>
      <c r="HF134" s="80"/>
      <c r="HG134" s="80"/>
      <c r="HH134" s="80"/>
      <c r="HI134" s="80"/>
      <c r="HJ134" s="80"/>
      <c r="HK134" s="80"/>
      <c r="HL134" s="80"/>
      <c r="HM134" s="80"/>
      <c r="HN134" s="80"/>
      <c r="HO134" s="80"/>
      <c r="HP134" s="80"/>
      <c r="HQ134" s="80"/>
      <c r="HR134" s="80"/>
      <c r="HS134" s="80"/>
      <c r="HT134" s="80"/>
      <c r="HU134" s="80"/>
      <c r="HV134" s="80"/>
      <c r="HW134" s="80"/>
      <c r="HX134" s="80"/>
      <c r="HY134" s="80"/>
      <c r="HZ134" s="80"/>
      <c r="IA134" s="80"/>
      <c r="IB134" s="80"/>
      <c r="IC134" s="80"/>
      <c r="ID134" s="80"/>
      <c r="IE134" s="80"/>
      <c r="IF134" s="80"/>
      <c r="IG134" s="80"/>
      <c r="IH134" s="80"/>
      <c r="II134" s="80"/>
      <c r="IJ134" s="80"/>
      <c r="IK134" s="80"/>
      <c r="IL134" s="80"/>
      <c r="IM134" s="80"/>
      <c r="IN134" s="80"/>
      <c r="IO134" s="80"/>
      <c r="IP134" s="80"/>
      <c r="IQ134" s="80"/>
      <c r="IR134" s="80"/>
      <c r="IS134" s="80"/>
      <c r="IT134" s="80"/>
      <c r="IU134" s="80"/>
      <c r="IV134" s="80"/>
      <c r="IW134" s="80"/>
    </row>
    <row r="135" spans="1:257" ht="15.75" x14ac:dyDescent="0.2">
      <c r="A135" s="164" t="s">
        <v>86</v>
      </c>
      <c r="B135" s="200" t="s">
        <v>32</v>
      </c>
      <c r="C135" s="200"/>
      <c r="D135" s="200"/>
      <c r="E135" s="200"/>
      <c r="F135" s="200"/>
      <c r="G135" s="200"/>
      <c r="H135" s="96" t="s">
        <v>198</v>
      </c>
      <c r="I135" s="165" t="s">
        <v>198</v>
      </c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  <c r="DO135" s="80"/>
      <c r="DP135" s="80"/>
      <c r="DQ135" s="80"/>
      <c r="DR135" s="80"/>
      <c r="DS135" s="80"/>
      <c r="DT135" s="80"/>
      <c r="DU135" s="80"/>
      <c r="DV135" s="80"/>
      <c r="DW135" s="80"/>
      <c r="DX135" s="80"/>
      <c r="DY135" s="80"/>
      <c r="DZ135" s="80"/>
      <c r="EA135" s="80"/>
      <c r="EB135" s="80"/>
      <c r="EC135" s="80"/>
      <c r="ED135" s="80"/>
      <c r="EE135" s="80"/>
      <c r="EF135" s="80"/>
      <c r="EG135" s="80"/>
      <c r="EH135" s="80"/>
      <c r="EI135" s="80"/>
      <c r="EJ135" s="80"/>
      <c r="EK135" s="80"/>
      <c r="EL135" s="80"/>
      <c r="EM135" s="80"/>
      <c r="EN135" s="80"/>
      <c r="EO135" s="80"/>
      <c r="EP135" s="80"/>
      <c r="EQ135" s="80"/>
      <c r="ER135" s="80"/>
      <c r="ES135" s="80"/>
      <c r="ET135" s="80"/>
      <c r="EU135" s="80"/>
      <c r="EV135" s="80"/>
      <c r="EW135" s="80"/>
      <c r="EX135" s="80"/>
      <c r="EY135" s="80"/>
      <c r="EZ135" s="80"/>
      <c r="FA135" s="80"/>
      <c r="FB135" s="80"/>
      <c r="FC135" s="80"/>
      <c r="FD135" s="80"/>
      <c r="FE135" s="80"/>
      <c r="FF135" s="80"/>
      <c r="FG135" s="80"/>
      <c r="FH135" s="80"/>
      <c r="FI135" s="80"/>
      <c r="FJ135" s="80"/>
      <c r="FK135" s="80"/>
      <c r="FL135" s="80"/>
      <c r="FM135" s="80"/>
      <c r="FN135" s="80"/>
      <c r="FO135" s="80"/>
      <c r="FP135" s="80"/>
      <c r="FQ135" s="80"/>
      <c r="FR135" s="80"/>
      <c r="FS135" s="80"/>
      <c r="FT135" s="80"/>
      <c r="FU135" s="80"/>
      <c r="FV135" s="80"/>
      <c r="FW135" s="80"/>
      <c r="FX135" s="80"/>
      <c r="FY135" s="80"/>
      <c r="FZ135" s="80"/>
      <c r="GA135" s="80"/>
      <c r="GB135" s="80"/>
      <c r="GC135" s="80"/>
      <c r="GD135" s="80"/>
      <c r="GE135" s="80"/>
      <c r="GF135" s="80"/>
      <c r="GG135" s="80"/>
      <c r="GH135" s="80"/>
      <c r="GI135" s="80"/>
      <c r="GJ135" s="80"/>
      <c r="GK135" s="80"/>
      <c r="GL135" s="80"/>
      <c r="GM135" s="80"/>
      <c r="GN135" s="80"/>
      <c r="GO135" s="80"/>
      <c r="GP135" s="80"/>
      <c r="GQ135" s="80"/>
      <c r="GR135" s="80"/>
      <c r="GS135" s="80"/>
      <c r="GT135" s="80"/>
      <c r="GU135" s="80"/>
      <c r="GV135" s="80"/>
      <c r="GW135" s="80"/>
      <c r="GX135" s="80"/>
      <c r="GY135" s="80"/>
      <c r="GZ135" s="80"/>
      <c r="HA135" s="80"/>
      <c r="HB135" s="80"/>
      <c r="HC135" s="80"/>
      <c r="HD135" s="80"/>
      <c r="HE135" s="80"/>
      <c r="HF135" s="80"/>
      <c r="HG135" s="80"/>
      <c r="HH135" s="80"/>
      <c r="HI135" s="80"/>
      <c r="HJ135" s="80"/>
      <c r="HK135" s="80"/>
      <c r="HL135" s="80"/>
      <c r="HM135" s="80"/>
      <c r="HN135" s="80"/>
      <c r="HO135" s="80"/>
      <c r="HP135" s="80"/>
      <c r="HQ135" s="80"/>
      <c r="HR135" s="80"/>
      <c r="HS135" s="80"/>
      <c r="HT135" s="80"/>
      <c r="HU135" s="80"/>
      <c r="HV135" s="80"/>
      <c r="HW135" s="80"/>
      <c r="HX135" s="80"/>
      <c r="HY135" s="80"/>
      <c r="HZ135" s="80"/>
      <c r="IA135" s="80"/>
      <c r="IB135" s="80"/>
      <c r="IC135" s="80"/>
      <c r="ID135" s="80"/>
      <c r="IE135" s="80"/>
      <c r="IF135" s="80"/>
      <c r="IG135" s="80"/>
      <c r="IH135" s="80"/>
      <c r="II135" s="80"/>
      <c r="IJ135" s="80"/>
      <c r="IK135" s="80"/>
      <c r="IL135" s="80"/>
      <c r="IM135" s="80"/>
      <c r="IN135" s="80"/>
      <c r="IO135" s="80"/>
      <c r="IP135" s="80"/>
      <c r="IQ135" s="80"/>
      <c r="IR135" s="80"/>
      <c r="IS135" s="80"/>
      <c r="IT135" s="80"/>
      <c r="IU135" s="80"/>
      <c r="IV135" s="80"/>
      <c r="IW135" s="80"/>
    </row>
    <row r="136" spans="1:257" ht="15.75" x14ac:dyDescent="0.2">
      <c r="A136" s="94"/>
      <c r="B136" s="200" t="s">
        <v>201</v>
      </c>
      <c r="C136" s="200"/>
      <c r="D136" s="200"/>
      <c r="E136" s="200"/>
      <c r="F136" s="200"/>
      <c r="G136" s="200"/>
      <c r="H136" s="96" t="s">
        <v>198</v>
      </c>
      <c r="I136" s="165" t="s">
        <v>198</v>
      </c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  <c r="DO136" s="80"/>
      <c r="DP136" s="80"/>
      <c r="DQ136" s="80"/>
      <c r="DR136" s="80"/>
      <c r="DS136" s="80"/>
      <c r="DT136" s="80"/>
      <c r="DU136" s="80"/>
      <c r="DV136" s="80"/>
      <c r="DW136" s="80"/>
      <c r="DX136" s="80"/>
      <c r="DY136" s="80"/>
      <c r="DZ136" s="80"/>
      <c r="EA136" s="80"/>
      <c r="EB136" s="80"/>
      <c r="EC136" s="80"/>
      <c r="ED136" s="80"/>
      <c r="EE136" s="80"/>
      <c r="EF136" s="80"/>
      <c r="EG136" s="80"/>
      <c r="EH136" s="80"/>
      <c r="EI136" s="80"/>
      <c r="EJ136" s="80"/>
      <c r="EK136" s="80"/>
      <c r="EL136" s="80"/>
      <c r="EM136" s="80"/>
      <c r="EN136" s="80"/>
      <c r="EO136" s="80"/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80"/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80"/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  <c r="GK136" s="80"/>
      <c r="GL136" s="80"/>
      <c r="GM136" s="80"/>
      <c r="GN136" s="80"/>
      <c r="GO136" s="80"/>
      <c r="GP136" s="80"/>
      <c r="GQ136" s="80"/>
      <c r="GR136" s="80"/>
      <c r="GS136" s="80"/>
      <c r="GT136" s="80"/>
      <c r="GU136" s="80"/>
      <c r="GV136" s="80"/>
      <c r="GW136" s="80"/>
      <c r="GX136" s="80"/>
      <c r="GY136" s="80"/>
      <c r="GZ136" s="80"/>
      <c r="HA136" s="80"/>
      <c r="HB136" s="80"/>
      <c r="HC136" s="80"/>
      <c r="HD136" s="80"/>
      <c r="HE136" s="80"/>
      <c r="HF136" s="80"/>
      <c r="HG136" s="80"/>
      <c r="HH136" s="80"/>
      <c r="HI136" s="80"/>
      <c r="HJ136" s="80"/>
      <c r="HK136" s="80"/>
      <c r="HL136" s="80"/>
      <c r="HM136" s="80"/>
      <c r="HN136" s="80"/>
      <c r="HO136" s="80"/>
      <c r="HP136" s="80"/>
      <c r="HQ136" s="80"/>
      <c r="HR136" s="80"/>
      <c r="HS136" s="80"/>
      <c r="HT136" s="80"/>
      <c r="HU136" s="80"/>
      <c r="HV136" s="80"/>
      <c r="HW136" s="80"/>
      <c r="HX136" s="80"/>
      <c r="HY136" s="80"/>
      <c r="HZ136" s="80"/>
      <c r="IA136" s="80"/>
      <c r="IB136" s="80"/>
      <c r="IC136" s="80"/>
      <c r="ID136" s="80"/>
      <c r="IE136" s="80"/>
      <c r="IF136" s="80"/>
      <c r="IG136" s="80"/>
      <c r="IH136" s="80"/>
      <c r="II136" s="80"/>
      <c r="IJ136" s="80"/>
      <c r="IK136" s="80"/>
      <c r="IL136" s="80"/>
      <c r="IM136" s="80"/>
      <c r="IN136" s="80"/>
      <c r="IO136" s="80"/>
      <c r="IP136" s="80"/>
      <c r="IQ136" s="80"/>
      <c r="IR136" s="80"/>
      <c r="IS136" s="80"/>
      <c r="IT136" s="80"/>
      <c r="IU136" s="80"/>
      <c r="IV136" s="80"/>
      <c r="IW136" s="80"/>
    </row>
    <row r="137" spans="1:257" ht="26.25" customHeight="1" x14ac:dyDescent="0.2">
      <c r="A137" s="94"/>
      <c r="B137" s="197" t="s">
        <v>202</v>
      </c>
      <c r="C137" s="197"/>
      <c r="D137" s="197"/>
      <c r="E137" s="197"/>
      <c r="F137" s="197"/>
      <c r="G137" s="197"/>
      <c r="H137" s="162">
        <v>0.03</v>
      </c>
      <c r="I137" s="105">
        <f>ROUND(($I$134/(1-$H$144))*H137,2)</f>
        <v>165.43</v>
      </c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  <c r="DO137" s="80"/>
      <c r="DP137" s="80"/>
      <c r="DQ137" s="80"/>
      <c r="DR137" s="80"/>
      <c r="DS137" s="80"/>
      <c r="DT137" s="80"/>
      <c r="DU137" s="80"/>
      <c r="DV137" s="80"/>
      <c r="DW137" s="80"/>
      <c r="DX137" s="80"/>
      <c r="DY137" s="80"/>
      <c r="DZ137" s="80"/>
      <c r="EA137" s="80"/>
      <c r="EB137" s="80"/>
      <c r="EC137" s="80"/>
      <c r="ED137" s="80"/>
      <c r="EE137" s="80"/>
      <c r="EF137" s="80"/>
      <c r="EG137" s="80"/>
      <c r="EH137" s="80"/>
      <c r="EI137" s="80"/>
      <c r="EJ137" s="80"/>
      <c r="EK137" s="80"/>
      <c r="EL137" s="80"/>
      <c r="EM137" s="80"/>
      <c r="EN137" s="80"/>
      <c r="EO137" s="80"/>
      <c r="EP137" s="80"/>
      <c r="EQ137" s="80"/>
      <c r="ER137" s="80"/>
      <c r="ES137" s="80"/>
      <c r="ET137" s="80"/>
      <c r="EU137" s="80"/>
      <c r="EV137" s="80"/>
      <c r="EW137" s="80"/>
      <c r="EX137" s="80"/>
      <c r="EY137" s="80"/>
      <c r="EZ137" s="80"/>
      <c r="FA137" s="80"/>
      <c r="FB137" s="80"/>
      <c r="FC137" s="80"/>
      <c r="FD137" s="80"/>
      <c r="FE137" s="80"/>
      <c r="FF137" s="80"/>
      <c r="FG137" s="80"/>
      <c r="FH137" s="80"/>
      <c r="FI137" s="80"/>
      <c r="FJ137" s="80"/>
      <c r="FK137" s="80"/>
      <c r="FL137" s="80"/>
      <c r="FM137" s="80"/>
      <c r="FN137" s="80"/>
      <c r="FO137" s="80"/>
      <c r="FP137" s="80"/>
      <c r="FQ137" s="80"/>
      <c r="FR137" s="80"/>
      <c r="FS137" s="80"/>
      <c r="FT137" s="80"/>
      <c r="FU137" s="80"/>
      <c r="FV137" s="80"/>
      <c r="FW137" s="80"/>
      <c r="FX137" s="80"/>
      <c r="FY137" s="80"/>
      <c r="FZ137" s="80"/>
      <c r="GA137" s="80"/>
      <c r="GB137" s="80"/>
      <c r="GC137" s="80"/>
      <c r="GD137" s="80"/>
      <c r="GE137" s="80"/>
      <c r="GF137" s="80"/>
      <c r="GG137" s="80"/>
      <c r="GH137" s="80"/>
      <c r="GI137" s="80"/>
      <c r="GJ137" s="80"/>
      <c r="GK137" s="80"/>
      <c r="GL137" s="80"/>
      <c r="GM137" s="80"/>
      <c r="GN137" s="80"/>
      <c r="GO137" s="80"/>
      <c r="GP137" s="80"/>
      <c r="GQ137" s="80"/>
      <c r="GR137" s="80"/>
      <c r="GS137" s="80"/>
      <c r="GT137" s="80"/>
      <c r="GU137" s="80"/>
      <c r="GV137" s="80"/>
      <c r="GW137" s="80"/>
      <c r="GX137" s="80"/>
      <c r="GY137" s="80"/>
      <c r="GZ137" s="80"/>
      <c r="HA137" s="80"/>
      <c r="HB137" s="80"/>
      <c r="HC137" s="80"/>
      <c r="HD137" s="80"/>
      <c r="HE137" s="80"/>
      <c r="HF137" s="80"/>
      <c r="HG137" s="80"/>
      <c r="HH137" s="80"/>
      <c r="HI137" s="80"/>
      <c r="HJ137" s="80"/>
      <c r="HK137" s="80"/>
      <c r="HL137" s="80"/>
      <c r="HM137" s="80"/>
      <c r="HN137" s="80"/>
      <c r="HO137" s="80"/>
      <c r="HP137" s="80"/>
      <c r="HQ137" s="80"/>
      <c r="HR137" s="80"/>
      <c r="HS137" s="80"/>
      <c r="HT137" s="80"/>
      <c r="HU137" s="80"/>
      <c r="HV137" s="80"/>
      <c r="HW137" s="80"/>
      <c r="HX137" s="80"/>
      <c r="HY137" s="80"/>
      <c r="HZ137" s="80"/>
      <c r="IA137" s="80"/>
      <c r="IB137" s="80"/>
      <c r="IC137" s="80"/>
      <c r="ID137" s="80"/>
      <c r="IE137" s="80"/>
      <c r="IF137" s="80"/>
      <c r="IG137" s="80"/>
      <c r="IH137" s="80"/>
      <c r="II137" s="80"/>
      <c r="IJ137" s="80"/>
      <c r="IK137" s="80"/>
      <c r="IL137" s="80"/>
      <c r="IM137" s="80"/>
      <c r="IN137" s="80"/>
      <c r="IO137" s="80"/>
      <c r="IP137" s="80"/>
      <c r="IQ137" s="80"/>
      <c r="IR137" s="80"/>
      <c r="IS137" s="80"/>
      <c r="IT137" s="80"/>
      <c r="IU137" s="80"/>
      <c r="IV137" s="80"/>
      <c r="IW137" s="80"/>
    </row>
    <row r="138" spans="1:257" ht="25.5" customHeight="1" x14ac:dyDescent="0.2">
      <c r="A138" s="94"/>
      <c r="B138" s="197" t="s">
        <v>203</v>
      </c>
      <c r="C138" s="197"/>
      <c r="D138" s="197"/>
      <c r="E138" s="197"/>
      <c r="F138" s="197"/>
      <c r="G138" s="197"/>
      <c r="H138" s="162">
        <v>6.4999999999999997E-3</v>
      </c>
      <c r="I138" s="105">
        <f>ROUND(($I$134/(1-$H$144))*H138,2)</f>
        <v>35.840000000000003</v>
      </c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  <c r="DO138" s="80"/>
      <c r="DP138" s="80"/>
      <c r="DQ138" s="80"/>
      <c r="DR138" s="80"/>
      <c r="DS138" s="80"/>
      <c r="DT138" s="80"/>
      <c r="DU138" s="80"/>
      <c r="DV138" s="80"/>
      <c r="DW138" s="80"/>
      <c r="DX138" s="80"/>
      <c r="DY138" s="80"/>
      <c r="DZ138" s="80"/>
      <c r="EA138" s="80"/>
      <c r="EB138" s="80"/>
      <c r="EC138" s="80"/>
      <c r="ED138" s="80"/>
      <c r="EE138" s="80"/>
      <c r="EF138" s="80"/>
      <c r="EG138" s="80"/>
      <c r="EH138" s="80"/>
      <c r="EI138" s="80"/>
      <c r="EJ138" s="80"/>
      <c r="EK138" s="80"/>
      <c r="EL138" s="80"/>
      <c r="EM138" s="80"/>
      <c r="EN138" s="80"/>
      <c r="EO138" s="80"/>
      <c r="EP138" s="80"/>
      <c r="EQ138" s="80"/>
      <c r="ER138" s="80"/>
      <c r="ES138" s="80"/>
      <c r="ET138" s="80"/>
      <c r="EU138" s="80"/>
      <c r="EV138" s="80"/>
      <c r="EW138" s="80"/>
      <c r="EX138" s="80"/>
      <c r="EY138" s="80"/>
      <c r="EZ138" s="80"/>
      <c r="FA138" s="80"/>
      <c r="FB138" s="80"/>
      <c r="FC138" s="80"/>
      <c r="FD138" s="80"/>
      <c r="FE138" s="80"/>
      <c r="FF138" s="80"/>
      <c r="FG138" s="80"/>
      <c r="FH138" s="80"/>
      <c r="FI138" s="80"/>
      <c r="FJ138" s="80"/>
      <c r="FK138" s="80"/>
      <c r="FL138" s="80"/>
      <c r="FM138" s="80"/>
      <c r="FN138" s="80"/>
      <c r="FO138" s="80"/>
      <c r="FP138" s="80"/>
      <c r="FQ138" s="80"/>
      <c r="FR138" s="80"/>
      <c r="FS138" s="80"/>
      <c r="FT138" s="80"/>
      <c r="FU138" s="80"/>
      <c r="FV138" s="80"/>
      <c r="FW138" s="80"/>
      <c r="FX138" s="80"/>
      <c r="FY138" s="80"/>
      <c r="FZ138" s="80"/>
      <c r="GA138" s="80"/>
      <c r="GB138" s="80"/>
      <c r="GC138" s="80"/>
      <c r="GD138" s="80"/>
      <c r="GE138" s="80"/>
      <c r="GF138" s="80"/>
      <c r="GG138" s="80"/>
      <c r="GH138" s="80"/>
      <c r="GI138" s="80"/>
      <c r="GJ138" s="80"/>
      <c r="GK138" s="80"/>
      <c r="GL138" s="80"/>
      <c r="GM138" s="80"/>
      <c r="GN138" s="80"/>
      <c r="GO138" s="80"/>
      <c r="GP138" s="80"/>
      <c r="GQ138" s="80"/>
      <c r="GR138" s="80"/>
      <c r="GS138" s="80"/>
      <c r="GT138" s="80"/>
      <c r="GU138" s="80"/>
      <c r="GV138" s="80"/>
      <c r="GW138" s="80"/>
      <c r="GX138" s="80"/>
      <c r="GY138" s="80"/>
      <c r="GZ138" s="80"/>
      <c r="HA138" s="80"/>
      <c r="HB138" s="80"/>
      <c r="HC138" s="80"/>
      <c r="HD138" s="80"/>
      <c r="HE138" s="80"/>
      <c r="HF138" s="80"/>
      <c r="HG138" s="80"/>
      <c r="HH138" s="80"/>
      <c r="HI138" s="80"/>
      <c r="HJ138" s="80"/>
      <c r="HK138" s="80"/>
      <c r="HL138" s="80"/>
      <c r="HM138" s="80"/>
      <c r="HN138" s="80"/>
      <c r="HO138" s="80"/>
      <c r="HP138" s="80"/>
      <c r="HQ138" s="80"/>
      <c r="HR138" s="80"/>
      <c r="HS138" s="80"/>
      <c r="HT138" s="80"/>
      <c r="HU138" s="80"/>
      <c r="HV138" s="80"/>
      <c r="HW138" s="80"/>
      <c r="HX138" s="80"/>
      <c r="HY138" s="80"/>
      <c r="HZ138" s="80"/>
      <c r="IA138" s="80"/>
      <c r="IB138" s="80"/>
      <c r="IC138" s="80"/>
      <c r="ID138" s="80"/>
      <c r="IE138" s="80"/>
      <c r="IF138" s="80"/>
      <c r="IG138" s="80"/>
      <c r="IH138" s="80"/>
      <c r="II138" s="80"/>
      <c r="IJ138" s="80"/>
      <c r="IK138" s="80"/>
      <c r="IL138" s="80"/>
      <c r="IM138" s="80"/>
      <c r="IN138" s="80"/>
      <c r="IO138" s="80"/>
      <c r="IP138" s="80"/>
      <c r="IQ138" s="80"/>
      <c r="IR138" s="80"/>
      <c r="IS138" s="80"/>
      <c r="IT138" s="80"/>
      <c r="IU138" s="80"/>
      <c r="IV138" s="80"/>
      <c r="IW138" s="80"/>
    </row>
    <row r="139" spans="1:257" ht="14.25" customHeight="1" x14ac:dyDescent="0.2">
      <c r="A139" s="94"/>
      <c r="B139" s="196" t="s">
        <v>204</v>
      </c>
      <c r="C139" s="196"/>
      <c r="D139" s="196"/>
      <c r="E139" s="196"/>
      <c r="F139" s="196"/>
      <c r="G139" s="196"/>
      <c r="H139" s="166" t="s">
        <v>198</v>
      </c>
      <c r="I139" s="165" t="s">
        <v>198</v>
      </c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0"/>
      <c r="DQ139" s="80"/>
      <c r="DR139" s="80"/>
      <c r="DS139" s="80"/>
      <c r="DT139" s="80"/>
      <c r="DU139" s="80"/>
      <c r="DV139" s="80"/>
      <c r="DW139" s="80"/>
      <c r="DX139" s="80"/>
      <c r="DY139" s="80"/>
      <c r="DZ139" s="80"/>
      <c r="EA139" s="80"/>
      <c r="EB139" s="80"/>
      <c r="EC139" s="80"/>
      <c r="ED139" s="80"/>
      <c r="EE139" s="80"/>
      <c r="EF139" s="80"/>
      <c r="EG139" s="80"/>
      <c r="EH139" s="80"/>
      <c r="EI139" s="80"/>
      <c r="EJ139" s="80"/>
      <c r="EK139" s="80"/>
      <c r="EL139" s="80"/>
      <c r="EM139" s="80"/>
      <c r="EN139" s="80"/>
      <c r="EO139" s="80"/>
      <c r="EP139" s="80"/>
      <c r="EQ139" s="80"/>
      <c r="ER139" s="80"/>
      <c r="ES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N139" s="80"/>
      <c r="FO139" s="80"/>
      <c r="FP139" s="80"/>
      <c r="FQ139" s="80"/>
      <c r="FR139" s="80"/>
      <c r="FS139" s="80"/>
      <c r="FT139" s="80"/>
      <c r="FU139" s="80"/>
      <c r="FV139" s="80"/>
      <c r="FW139" s="80"/>
      <c r="FX139" s="80"/>
      <c r="FY139" s="80"/>
      <c r="FZ139" s="80"/>
      <c r="GA139" s="80"/>
      <c r="GB139" s="80"/>
      <c r="GC139" s="80"/>
      <c r="GD139" s="80"/>
      <c r="GE139" s="80"/>
      <c r="GF139" s="80"/>
      <c r="GG139" s="80"/>
      <c r="GH139" s="80"/>
      <c r="GI139" s="80"/>
      <c r="GJ139" s="80"/>
      <c r="GK139" s="80"/>
      <c r="GL139" s="80"/>
      <c r="GM139" s="80"/>
      <c r="GN139" s="80"/>
      <c r="GO139" s="80"/>
      <c r="GP139" s="80"/>
      <c r="GQ139" s="80"/>
      <c r="GR139" s="80"/>
      <c r="GS139" s="80"/>
      <c r="GT139" s="80"/>
      <c r="GU139" s="80"/>
      <c r="GV139" s="80"/>
      <c r="GW139" s="80"/>
      <c r="GX139" s="80"/>
      <c r="GY139" s="80"/>
      <c r="GZ139" s="80"/>
      <c r="HA139" s="80"/>
      <c r="HB139" s="80"/>
      <c r="HC139" s="80"/>
      <c r="HD139" s="80"/>
      <c r="HE139" s="80"/>
      <c r="HF139" s="80"/>
      <c r="HG139" s="80"/>
      <c r="HH139" s="80"/>
      <c r="HI139" s="80"/>
      <c r="HJ139" s="80"/>
      <c r="HK139" s="80"/>
      <c r="HL139" s="80"/>
      <c r="HM139" s="80"/>
      <c r="HN139" s="80"/>
      <c r="HO139" s="80"/>
      <c r="HP139" s="80"/>
      <c r="HQ139" s="80"/>
      <c r="HR139" s="80"/>
      <c r="HS139" s="80"/>
      <c r="HT139" s="80"/>
      <c r="HU139" s="80"/>
      <c r="HV139" s="80"/>
      <c r="HW139" s="80"/>
      <c r="HX139" s="80"/>
      <c r="HY139" s="80"/>
      <c r="HZ139" s="80"/>
      <c r="IA139" s="80"/>
      <c r="IB139" s="80"/>
      <c r="IC139" s="80"/>
      <c r="ID139" s="80"/>
      <c r="IE139" s="80"/>
      <c r="IF139" s="80"/>
      <c r="IG139" s="80"/>
      <c r="IH139" s="80"/>
      <c r="II139" s="80"/>
      <c r="IJ139" s="80"/>
      <c r="IK139" s="80"/>
      <c r="IL139" s="80"/>
      <c r="IM139" s="80"/>
      <c r="IN139" s="80"/>
      <c r="IO139" s="80"/>
      <c r="IP139" s="80"/>
      <c r="IQ139" s="80"/>
      <c r="IR139" s="80"/>
      <c r="IS139" s="80"/>
      <c r="IT139" s="80"/>
      <c r="IU139" s="80"/>
      <c r="IV139" s="80"/>
      <c r="IW139" s="80"/>
    </row>
    <row r="140" spans="1:257" ht="17.25" customHeight="1" x14ac:dyDescent="0.2">
      <c r="A140" s="94"/>
      <c r="B140" s="197" t="s">
        <v>205</v>
      </c>
      <c r="C140" s="197"/>
      <c r="D140" s="197"/>
      <c r="E140" s="197"/>
      <c r="F140" s="197"/>
      <c r="G140" s="197"/>
      <c r="H140" s="166" t="s">
        <v>198</v>
      </c>
      <c r="I140" s="165" t="s">
        <v>198</v>
      </c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  <c r="DO140" s="80"/>
      <c r="DP140" s="80"/>
      <c r="DQ140" s="80"/>
      <c r="DR140" s="80"/>
      <c r="DS140" s="80"/>
      <c r="DT140" s="80"/>
      <c r="DU140" s="80"/>
      <c r="DV140" s="80"/>
      <c r="DW140" s="80"/>
      <c r="DX140" s="80"/>
      <c r="DY140" s="80"/>
      <c r="DZ140" s="80"/>
      <c r="EA140" s="80"/>
      <c r="EB140" s="80"/>
      <c r="EC140" s="80"/>
      <c r="ED140" s="80"/>
      <c r="EE140" s="80"/>
      <c r="EF140" s="80"/>
      <c r="EG140" s="80"/>
      <c r="EH140" s="80"/>
      <c r="EI140" s="80"/>
      <c r="EJ140" s="80"/>
      <c r="EK140" s="80"/>
      <c r="EL140" s="80"/>
      <c r="EM140" s="80"/>
      <c r="EN140" s="80"/>
      <c r="EO140" s="80"/>
      <c r="EP140" s="80"/>
      <c r="EQ140" s="80"/>
      <c r="ER140" s="80"/>
      <c r="ES140" s="80"/>
      <c r="ET140" s="80"/>
      <c r="EU140" s="80"/>
      <c r="EV140" s="80"/>
      <c r="EW140" s="80"/>
      <c r="EX140" s="80"/>
      <c r="EY140" s="80"/>
      <c r="EZ140" s="80"/>
      <c r="FA140" s="80"/>
      <c r="FB140" s="80"/>
      <c r="FC140" s="80"/>
      <c r="FD140" s="80"/>
      <c r="FE140" s="80"/>
      <c r="FF140" s="80"/>
      <c r="FG140" s="80"/>
      <c r="FH140" s="80"/>
      <c r="FI140" s="80"/>
      <c r="FJ140" s="80"/>
      <c r="FK140" s="80"/>
      <c r="FL140" s="80"/>
      <c r="FM140" s="80"/>
      <c r="FN140" s="80"/>
      <c r="FO140" s="80"/>
      <c r="FP140" s="80"/>
      <c r="FQ140" s="80"/>
      <c r="FR140" s="80"/>
      <c r="FS140" s="80"/>
      <c r="FT140" s="80"/>
      <c r="FU140" s="80"/>
      <c r="FV140" s="80"/>
      <c r="FW140" s="80"/>
      <c r="FX140" s="80"/>
      <c r="FY140" s="80"/>
      <c r="FZ140" s="80"/>
      <c r="GA140" s="80"/>
      <c r="GB140" s="80"/>
      <c r="GC140" s="80"/>
      <c r="GD140" s="80"/>
      <c r="GE140" s="80"/>
      <c r="GF140" s="80"/>
      <c r="GG140" s="80"/>
      <c r="GH140" s="80"/>
      <c r="GI140" s="80"/>
      <c r="GJ140" s="80"/>
      <c r="GK140" s="80"/>
      <c r="GL140" s="80"/>
      <c r="GM140" s="80"/>
      <c r="GN140" s="80"/>
      <c r="GO140" s="80"/>
      <c r="GP140" s="80"/>
      <c r="GQ140" s="80"/>
      <c r="GR140" s="80"/>
      <c r="GS140" s="80"/>
      <c r="GT140" s="80"/>
      <c r="GU140" s="80"/>
      <c r="GV140" s="80"/>
      <c r="GW140" s="80"/>
      <c r="GX140" s="80"/>
      <c r="GY140" s="80"/>
      <c r="GZ140" s="80"/>
      <c r="HA140" s="80"/>
      <c r="HB140" s="80"/>
      <c r="HC140" s="80"/>
      <c r="HD140" s="80"/>
      <c r="HE140" s="80"/>
      <c r="HF140" s="80"/>
      <c r="HG140" s="80"/>
      <c r="HH140" s="80"/>
      <c r="HI140" s="80"/>
      <c r="HJ140" s="80"/>
      <c r="HK140" s="80"/>
      <c r="HL140" s="80"/>
      <c r="HM140" s="80"/>
      <c r="HN140" s="80"/>
      <c r="HO140" s="80"/>
      <c r="HP140" s="80"/>
      <c r="HQ140" s="80"/>
      <c r="HR140" s="80"/>
      <c r="HS140" s="80"/>
      <c r="HT140" s="80"/>
      <c r="HU140" s="80"/>
      <c r="HV140" s="80"/>
      <c r="HW140" s="80"/>
      <c r="HX140" s="80"/>
      <c r="HY140" s="80"/>
      <c r="HZ140" s="80"/>
      <c r="IA140" s="80"/>
      <c r="IB140" s="80"/>
      <c r="IC140" s="80"/>
      <c r="ID140" s="80"/>
      <c r="IE140" s="80"/>
      <c r="IF140" s="80"/>
      <c r="IG140" s="80"/>
      <c r="IH140" s="80"/>
      <c r="II140" s="80"/>
      <c r="IJ140" s="80"/>
      <c r="IK140" s="80"/>
      <c r="IL140" s="80"/>
      <c r="IM140" s="80"/>
      <c r="IN140" s="80"/>
      <c r="IO140" s="80"/>
      <c r="IP140" s="80"/>
      <c r="IQ140" s="80"/>
      <c r="IR140" s="80"/>
      <c r="IS140" s="80"/>
      <c r="IT140" s="80"/>
      <c r="IU140" s="80"/>
      <c r="IV140" s="80"/>
      <c r="IW140" s="80"/>
    </row>
    <row r="141" spans="1:257" ht="30" customHeight="1" x14ac:dyDescent="0.2">
      <c r="A141" s="94"/>
      <c r="B141" s="224" t="s">
        <v>206</v>
      </c>
      <c r="C141" s="224"/>
      <c r="D141" s="224"/>
      <c r="E141" s="224"/>
      <c r="F141" s="224"/>
      <c r="G141" s="224"/>
      <c r="H141" s="167">
        <v>0.05</v>
      </c>
      <c r="I141" s="105">
        <f>ROUND(($I$134/(1-$H$144))*H141,2)</f>
        <v>275.70999999999998</v>
      </c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  <c r="DO141" s="80"/>
      <c r="DP141" s="80"/>
      <c r="DQ141" s="80"/>
      <c r="DR141" s="80"/>
      <c r="DS141" s="80"/>
      <c r="DT141" s="80"/>
      <c r="DU141" s="80"/>
      <c r="DV141" s="80"/>
      <c r="DW141" s="80"/>
      <c r="DX141" s="80"/>
      <c r="DY141" s="80"/>
      <c r="DZ141" s="80"/>
      <c r="EA141" s="80"/>
      <c r="EB141" s="80"/>
      <c r="EC141" s="80"/>
      <c r="ED141" s="80"/>
      <c r="EE141" s="80"/>
      <c r="EF141" s="80"/>
      <c r="EG141" s="80"/>
      <c r="EH141" s="80"/>
      <c r="EI141" s="80"/>
      <c r="EJ141" s="80"/>
      <c r="EK141" s="80"/>
      <c r="EL141" s="80"/>
      <c r="EM141" s="80"/>
      <c r="EN141" s="80"/>
      <c r="EO141" s="80"/>
      <c r="EP141" s="80"/>
      <c r="EQ141" s="80"/>
      <c r="ER141" s="80"/>
      <c r="ES141" s="80"/>
      <c r="ET141" s="80"/>
      <c r="EU141" s="80"/>
      <c r="EV141" s="80"/>
      <c r="EW141" s="80"/>
      <c r="EX141" s="80"/>
      <c r="EY141" s="80"/>
      <c r="EZ141" s="80"/>
      <c r="FA141" s="80"/>
      <c r="FB141" s="80"/>
      <c r="FC141" s="80"/>
      <c r="FD141" s="80"/>
      <c r="FE141" s="80"/>
      <c r="FF141" s="80"/>
      <c r="FG141" s="80"/>
      <c r="FH141" s="80"/>
      <c r="FI141" s="80"/>
      <c r="FJ141" s="80"/>
      <c r="FK141" s="80"/>
      <c r="FL141" s="80"/>
      <c r="FM141" s="80"/>
      <c r="FN141" s="80"/>
      <c r="FO141" s="80"/>
      <c r="FP141" s="80"/>
      <c r="FQ141" s="80"/>
      <c r="FR141" s="80"/>
      <c r="FS141" s="80"/>
      <c r="FT141" s="80"/>
      <c r="FU141" s="80"/>
      <c r="FV141" s="80"/>
      <c r="FW141" s="80"/>
      <c r="FX141" s="80"/>
      <c r="FY141" s="80"/>
      <c r="FZ141" s="80"/>
      <c r="GA141" s="80"/>
      <c r="GB141" s="80"/>
      <c r="GC141" s="80"/>
      <c r="GD141" s="80"/>
      <c r="GE141" s="80"/>
      <c r="GF141" s="80"/>
      <c r="GG141" s="80"/>
      <c r="GH141" s="80"/>
      <c r="GI141" s="80"/>
      <c r="GJ141" s="80"/>
      <c r="GK141" s="80"/>
      <c r="GL141" s="80"/>
      <c r="GM141" s="80"/>
      <c r="GN141" s="80"/>
      <c r="GO141" s="80"/>
      <c r="GP141" s="80"/>
      <c r="GQ141" s="80"/>
      <c r="GR141" s="80"/>
      <c r="GS141" s="80"/>
      <c r="GT141" s="80"/>
      <c r="GU141" s="80"/>
      <c r="GV141" s="80"/>
      <c r="GW141" s="80"/>
      <c r="GX141" s="80"/>
      <c r="GY141" s="80"/>
      <c r="GZ141" s="80"/>
      <c r="HA141" s="80"/>
      <c r="HB141" s="80"/>
      <c r="HC141" s="80"/>
      <c r="HD141" s="80"/>
      <c r="HE141" s="80"/>
      <c r="HF141" s="80"/>
      <c r="HG141" s="80"/>
      <c r="HH141" s="80"/>
      <c r="HI141" s="80"/>
      <c r="HJ141" s="80"/>
      <c r="HK141" s="80"/>
      <c r="HL141" s="80"/>
      <c r="HM141" s="80"/>
      <c r="HN141" s="80"/>
      <c r="HO141" s="80"/>
      <c r="HP141" s="80"/>
      <c r="HQ141" s="80"/>
      <c r="HR141" s="80"/>
      <c r="HS141" s="80"/>
      <c r="HT141" s="80"/>
      <c r="HU141" s="80"/>
      <c r="HV141" s="80"/>
      <c r="HW141" s="80"/>
      <c r="HX141" s="80"/>
      <c r="HY141" s="80"/>
      <c r="HZ141" s="80"/>
      <c r="IA141" s="80"/>
      <c r="IB141" s="80"/>
      <c r="IC141" s="80"/>
      <c r="ID141" s="80"/>
      <c r="IE141" s="80"/>
      <c r="IF141" s="80"/>
      <c r="IG141" s="80"/>
      <c r="IH141" s="80"/>
      <c r="II141" s="80"/>
      <c r="IJ141" s="80"/>
      <c r="IK141" s="80"/>
      <c r="IL141" s="80"/>
      <c r="IM141" s="80"/>
      <c r="IN141" s="80"/>
      <c r="IO141" s="80"/>
      <c r="IP141" s="80"/>
      <c r="IQ141" s="80"/>
      <c r="IR141" s="80"/>
      <c r="IS141" s="80"/>
      <c r="IT141" s="80"/>
      <c r="IU141" s="80"/>
      <c r="IV141" s="80"/>
      <c r="IW141" s="80"/>
    </row>
    <row r="142" spans="1:257" x14ac:dyDescent="0.2">
      <c r="A142" s="205" t="s">
        <v>114</v>
      </c>
      <c r="B142" s="205"/>
      <c r="C142" s="205"/>
      <c r="D142" s="205"/>
      <c r="E142" s="205"/>
      <c r="F142" s="205"/>
      <c r="G142" s="205"/>
      <c r="H142" s="205"/>
      <c r="I142" s="110">
        <f>SUM(I131+I133+I137+I138+I141)</f>
        <v>1152.97</v>
      </c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80"/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80"/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80"/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80"/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80"/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80"/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80"/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80"/>
      <c r="HI142" s="80"/>
      <c r="HJ142" s="80"/>
      <c r="HK142" s="80"/>
      <c r="HL142" s="80"/>
      <c r="HM142" s="80"/>
      <c r="HN142" s="80"/>
      <c r="HO142" s="80"/>
      <c r="HP142" s="80"/>
      <c r="HQ142" s="80"/>
      <c r="HR142" s="80"/>
      <c r="HS142" s="80"/>
      <c r="HT142" s="80"/>
      <c r="HU142" s="80"/>
      <c r="HV142" s="80"/>
      <c r="HW142" s="80"/>
      <c r="HX142" s="80"/>
      <c r="HY142" s="80"/>
      <c r="HZ142" s="80"/>
      <c r="IA142" s="80"/>
      <c r="IB142" s="80"/>
      <c r="IC142" s="80"/>
      <c r="ID142" s="80"/>
      <c r="IE142" s="80"/>
      <c r="IF142" s="80"/>
      <c r="IG142" s="80"/>
      <c r="IH142" s="80"/>
      <c r="II142" s="80"/>
      <c r="IJ142" s="80"/>
      <c r="IK142" s="80"/>
      <c r="IL142" s="80"/>
      <c r="IM142" s="80"/>
      <c r="IN142" s="80"/>
      <c r="IO142" s="80"/>
      <c r="IP142" s="80"/>
      <c r="IQ142" s="80"/>
      <c r="IR142" s="80"/>
      <c r="IS142" s="80"/>
      <c r="IT142" s="80"/>
      <c r="IU142" s="80"/>
      <c r="IV142" s="80"/>
      <c r="IW142" s="80"/>
    </row>
    <row r="143" spans="1:257" x14ac:dyDescent="0.2">
      <c r="A143" s="187"/>
      <c r="B143" s="187"/>
      <c r="C143" s="187"/>
      <c r="D143" s="187"/>
      <c r="E143" s="187"/>
      <c r="F143" s="187"/>
      <c r="G143" s="187"/>
      <c r="H143" s="187"/>
      <c r="I143" s="187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  <c r="DO143" s="80"/>
      <c r="DP143" s="80"/>
      <c r="DQ143" s="80"/>
      <c r="DR143" s="80"/>
      <c r="DS143" s="80"/>
      <c r="DT143" s="80"/>
      <c r="DU143" s="80"/>
      <c r="DV143" s="80"/>
      <c r="DW143" s="80"/>
      <c r="DX143" s="80"/>
      <c r="DY143" s="80"/>
      <c r="DZ143" s="80"/>
      <c r="EA143" s="80"/>
      <c r="EB143" s="80"/>
      <c r="EC143" s="80"/>
      <c r="ED143" s="80"/>
      <c r="EE143" s="80"/>
      <c r="EF143" s="80"/>
      <c r="EG143" s="80"/>
      <c r="EH143" s="80"/>
      <c r="EI143" s="80"/>
      <c r="EJ143" s="80"/>
      <c r="EK143" s="80"/>
      <c r="EL143" s="80"/>
      <c r="EM143" s="80"/>
      <c r="EN143" s="80"/>
      <c r="EO143" s="80"/>
      <c r="EP143" s="80"/>
      <c r="EQ143" s="80"/>
      <c r="ER143" s="80"/>
      <c r="ES143" s="80"/>
      <c r="ET143" s="80"/>
      <c r="EU143" s="80"/>
      <c r="EV143" s="80"/>
      <c r="EW143" s="80"/>
      <c r="EX143" s="80"/>
      <c r="EY143" s="80"/>
      <c r="EZ143" s="80"/>
      <c r="FA143" s="80"/>
      <c r="FB143" s="80"/>
      <c r="FC143" s="80"/>
      <c r="FD143" s="80"/>
      <c r="FE143" s="80"/>
      <c r="FF143" s="80"/>
      <c r="FG143" s="80"/>
      <c r="FH143" s="80"/>
      <c r="FI143" s="80"/>
      <c r="FJ143" s="80"/>
      <c r="FK143" s="80"/>
      <c r="FL143" s="80"/>
      <c r="FM143" s="80"/>
      <c r="FN143" s="80"/>
      <c r="FO143" s="80"/>
      <c r="FP143" s="80"/>
      <c r="FQ143" s="80"/>
      <c r="FR143" s="80"/>
      <c r="FS143" s="80"/>
      <c r="FT143" s="80"/>
      <c r="FU143" s="80"/>
      <c r="FV143" s="80"/>
      <c r="FW143" s="80"/>
      <c r="FX143" s="80"/>
      <c r="FY143" s="80"/>
      <c r="FZ143" s="80"/>
      <c r="GA143" s="80"/>
      <c r="GB143" s="80"/>
      <c r="GC143" s="80"/>
      <c r="GD143" s="80"/>
      <c r="GE143" s="80"/>
      <c r="GF143" s="80"/>
      <c r="GG143" s="80"/>
      <c r="GH143" s="80"/>
      <c r="GI143" s="80"/>
      <c r="GJ143" s="80"/>
      <c r="GK143" s="80"/>
      <c r="GL143" s="80"/>
      <c r="GM143" s="80"/>
      <c r="GN143" s="80"/>
      <c r="GO143" s="80"/>
      <c r="GP143" s="80"/>
      <c r="GQ143" s="80"/>
      <c r="GR143" s="80"/>
      <c r="GS143" s="80"/>
      <c r="GT143" s="80"/>
      <c r="GU143" s="80"/>
      <c r="GV143" s="80"/>
      <c r="GW143" s="80"/>
      <c r="GX143" s="80"/>
      <c r="GY143" s="80"/>
      <c r="GZ143" s="80"/>
      <c r="HA143" s="80"/>
      <c r="HB143" s="80"/>
      <c r="HC143" s="80"/>
      <c r="HD143" s="80"/>
      <c r="HE143" s="80"/>
      <c r="HF143" s="80"/>
      <c r="HG143" s="80"/>
      <c r="HH143" s="80"/>
      <c r="HI143" s="80"/>
      <c r="HJ143" s="80"/>
      <c r="HK143" s="80"/>
      <c r="HL143" s="80"/>
      <c r="HM143" s="80"/>
      <c r="HN143" s="80"/>
      <c r="HO143" s="80"/>
      <c r="HP143" s="80"/>
      <c r="HQ143" s="80"/>
      <c r="HR143" s="80"/>
      <c r="HS143" s="80"/>
      <c r="HT143" s="80"/>
      <c r="HU143" s="80"/>
      <c r="HV143" s="80"/>
      <c r="HW143" s="80"/>
      <c r="HX143" s="80"/>
      <c r="HY143" s="80"/>
      <c r="HZ143" s="80"/>
      <c r="IA143" s="80"/>
      <c r="IB143" s="80"/>
      <c r="IC143" s="80"/>
      <c r="ID143" s="80"/>
      <c r="IE143" s="80"/>
      <c r="IF143" s="80"/>
      <c r="IG143" s="80"/>
      <c r="IH143" s="80"/>
      <c r="II143" s="80"/>
      <c r="IJ143" s="80"/>
      <c r="IK143" s="80"/>
      <c r="IL143" s="80"/>
      <c r="IM143" s="80"/>
      <c r="IN143" s="80"/>
      <c r="IO143" s="80"/>
      <c r="IP143" s="80"/>
      <c r="IQ143" s="80"/>
      <c r="IR143" s="80"/>
      <c r="IS143" s="80"/>
      <c r="IT143" s="80"/>
      <c r="IU143" s="80"/>
      <c r="IV143" s="80"/>
      <c r="IW143" s="80"/>
    </row>
    <row r="144" spans="1:257" ht="14.25" customHeight="1" x14ac:dyDescent="0.2">
      <c r="A144" s="225" t="s">
        <v>207</v>
      </c>
      <c r="B144" s="225"/>
      <c r="C144" s="225"/>
      <c r="D144" s="225"/>
      <c r="E144" s="225"/>
      <c r="F144" s="225"/>
      <c r="G144" s="225"/>
      <c r="H144" s="104">
        <f>SUM(H137:H141)</f>
        <v>8.6499999999999994E-2</v>
      </c>
      <c r="I144" s="105">
        <f>SUM(I137:I141)</f>
        <v>476.98</v>
      </c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  <c r="DO144" s="80"/>
      <c r="DP144" s="80"/>
      <c r="DQ144" s="80"/>
      <c r="DR144" s="80"/>
      <c r="DS144" s="80"/>
      <c r="DT144" s="80"/>
      <c r="DU144" s="80"/>
      <c r="DV144" s="80"/>
      <c r="DW144" s="80"/>
      <c r="DX144" s="80"/>
      <c r="DY144" s="80"/>
      <c r="DZ144" s="80"/>
      <c r="EA144" s="80"/>
      <c r="EB144" s="80"/>
      <c r="EC144" s="80"/>
      <c r="ED144" s="80"/>
      <c r="EE144" s="80"/>
      <c r="EF144" s="80"/>
      <c r="EG144" s="80"/>
      <c r="EH144" s="80"/>
      <c r="EI144" s="80"/>
      <c r="EJ144" s="80"/>
      <c r="EK144" s="80"/>
      <c r="EL144" s="80"/>
      <c r="EM144" s="80"/>
      <c r="EN144" s="80"/>
      <c r="EO144" s="80"/>
      <c r="EP144" s="80"/>
      <c r="EQ144" s="80"/>
      <c r="ER144" s="80"/>
      <c r="ES144" s="80"/>
      <c r="ET144" s="80"/>
      <c r="EU144" s="80"/>
      <c r="EV144" s="80"/>
      <c r="EW144" s="80"/>
      <c r="EX144" s="80"/>
      <c r="EY144" s="80"/>
      <c r="EZ144" s="80"/>
      <c r="FA144" s="80"/>
      <c r="FB144" s="80"/>
      <c r="FC144" s="80"/>
      <c r="FD144" s="80"/>
      <c r="FE144" s="80"/>
      <c r="FF144" s="80"/>
      <c r="FG144" s="80"/>
      <c r="FH144" s="80"/>
      <c r="FI144" s="80"/>
      <c r="FJ144" s="80"/>
      <c r="FK144" s="80"/>
      <c r="FL144" s="80"/>
      <c r="FM144" s="80"/>
      <c r="FN144" s="80"/>
      <c r="FO144" s="80"/>
      <c r="FP144" s="80"/>
      <c r="FQ144" s="80"/>
      <c r="FR144" s="80"/>
      <c r="FS144" s="80"/>
      <c r="FT144" s="80"/>
      <c r="FU144" s="80"/>
      <c r="FV144" s="80"/>
      <c r="FW144" s="80"/>
      <c r="FX144" s="80"/>
      <c r="FY144" s="80"/>
      <c r="FZ144" s="80"/>
      <c r="GA144" s="80"/>
      <c r="GB144" s="80"/>
      <c r="GC144" s="80"/>
      <c r="GD144" s="80"/>
      <c r="GE144" s="80"/>
      <c r="GF144" s="80"/>
      <c r="GG144" s="80"/>
      <c r="GH144" s="80"/>
      <c r="GI144" s="80"/>
      <c r="GJ144" s="80"/>
      <c r="GK144" s="80"/>
      <c r="GL144" s="80"/>
      <c r="GM144" s="80"/>
      <c r="GN144" s="80"/>
      <c r="GO144" s="80"/>
      <c r="GP144" s="80"/>
      <c r="GQ144" s="80"/>
      <c r="GR144" s="80"/>
      <c r="GS144" s="80"/>
      <c r="GT144" s="80"/>
      <c r="GU144" s="80"/>
      <c r="GV144" s="80"/>
      <c r="GW144" s="80"/>
      <c r="GX144" s="80"/>
      <c r="GY144" s="80"/>
      <c r="GZ144" s="80"/>
      <c r="HA144" s="80"/>
      <c r="HB144" s="80"/>
      <c r="HC144" s="80"/>
      <c r="HD144" s="80"/>
      <c r="HE144" s="80"/>
      <c r="HF144" s="80"/>
      <c r="HG144" s="80"/>
      <c r="HH144" s="80"/>
      <c r="HI144" s="80"/>
      <c r="HJ144" s="80"/>
      <c r="HK144" s="80"/>
      <c r="HL144" s="80"/>
      <c r="HM144" s="80"/>
      <c r="HN144" s="80"/>
      <c r="HO144" s="80"/>
      <c r="HP144" s="80"/>
      <c r="HQ144" s="80"/>
      <c r="HR144" s="80"/>
      <c r="HS144" s="80"/>
      <c r="HT144" s="80"/>
      <c r="HU144" s="80"/>
      <c r="HV144" s="80"/>
      <c r="HW144" s="80"/>
      <c r="HX144" s="80"/>
      <c r="HY144" s="80"/>
      <c r="HZ144" s="80"/>
      <c r="IA144" s="80"/>
      <c r="IB144" s="80"/>
      <c r="IC144" s="80"/>
      <c r="ID144" s="80"/>
      <c r="IE144" s="80"/>
      <c r="IF144" s="80"/>
      <c r="IG144" s="80"/>
      <c r="IH144" s="80"/>
      <c r="II144" s="80"/>
      <c r="IJ144" s="80"/>
      <c r="IK144" s="80"/>
      <c r="IL144" s="80"/>
      <c r="IM144" s="80"/>
      <c r="IN144" s="80"/>
      <c r="IO144" s="80"/>
      <c r="IP144" s="80"/>
      <c r="IQ144" s="80"/>
      <c r="IR144" s="80"/>
      <c r="IS144" s="80"/>
      <c r="IT144" s="80"/>
      <c r="IU144" s="80"/>
      <c r="IV144" s="80"/>
      <c r="IW144" s="80"/>
    </row>
    <row r="145" spans="1:257" x14ac:dyDescent="0.2">
      <c r="A145" s="226" t="s">
        <v>208</v>
      </c>
      <c r="B145" s="226"/>
      <c r="C145" s="227" t="s">
        <v>209</v>
      </c>
      <c r="D145" s="227"/>
      <c r="E145" s="227"/>
      <c r="F145" s="227"/>
      <c r="G145" s="227"/>
      <c r="H145" s="227"/>
      <c r="I145" s="227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  <c r="DO145" s="80"/>
      <c r="DP145" s="80"/>
      <c r="DQ145" s="80"/>
      <c r="DR145" s="80"/>
      <c r="DS145" s="80"/>
      <c r="DT145" s="80"/>
      <c r="DU145" s="80"/>
      <c r="DV145" s="80"/>
      <c r="DW145" s="80"/>
      <c r="DX145" s="80"/>
      <c r="DY145" s="80"/>
      <c r="DZ145" s="80"/>
      <c r="EA145" s="80"/>
      <c r="EB145" s="80"/>
      <c r="EC145" s="80"/>
      <c r="ED145" s="80"/>
      <c r="EE145" s="80"/>
      <c r="EF145" s="80"/>
      <c r="EG145" s="80"/>
      <c r="EH145" s="80"/>
      <c r="EI145" s="80"/>
      <c r="EJ145" s="80"/>
      <c r="EK145" s="80"/>
      <c r="EL145" s="80"/>
      <c r="EM145" s="80"/>
      <c r="EN145" s="80"/>
      <c r="EO145" s="80"/>
      <c r="EP145" s="80"/>
      <c r="EQ145" s="80"/>
      <c r="ER145" s="80"/>
      <c r="ES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N145" s="80"/>
      <c r="FO145" s="80"/>
      <c r="FP145" s="80"/>
      <c r="FQ145" s="80"/>
      <c r="FR145" s="80"/>
      <c r="FS145" s="80"/>
      <c r="FT145" s="80"/>
      <c r="FU145" s="80"/>
      <c r="FV145" s="80"/>
      <c r="FW145" s="80"/>
      <c r="FX145" s="80"/>
      <c r="FY145" s="80"/>
      <c r="FZ145" s="80"/>
      <c r="GA145" s="80"/>
      <c r="GB145" s="80"/>
      <c r="GC145" s="80"/>
      <c r="GD145" s="80"/>
      <c r="GE145" s="80"/>
      <c r="GF145" s="80"/>
      <c r="GG145" s="80"/>
      <c r="GH145" s="80"/>
      <c r="GI145" s="80"/>
      <c r="GJ145" s="80"/>
      <c r="GK145" s="80"/>
      <c r="GL145" s="80"/>
      <c r="GM145" s="80"/>
      <c r="GN145" s="80"/>
      <c r="GO145" s="80"/>
      <c r="GP145" s="80"/>
      <c r="GQ145" s="80"/>
      <c r="GR145" s="80"/>
      <c r="GS145" s="80"/>
      <c r="GT145" s="80"/>
      <c r="GU145" s="80"/>
      <c r="GV145" s="80"/>
      <c r="GW145" s="80"/>
      <c r="GX145" s="80"/>
      <c r="GY145" s="80"/>
      <c r="GZ145" s="80"/>
      <c r="HA145" s="80"/>
      <c r="HB145" s="80"/>
      <c r="HC145" s="80"/>
      <c r="HD145" s="80"/>
      <c r="HE145" s="80"/>
      <c r="HF145" s="80"/>
      <c r="HG145" s="80"/>
      <c r="HH145" s="80"/>
      <c r="HI145" s="80"/>
      <c r="HJ145" s="80"/>
      <c r="HK145" s="80"/>
      <c r="HL145" s="80"/>
      <c r="HM145" s="80"/>
      <c r="HN145" s="80"/>
      <c r="HO145" s="80"/>
      <c r="HP145" s="80"/>
      <c r="HQ145" s="80"/>
      <c r="HR145" s="80"/>
      <c r="HS145" s="80"/>
      <c r="HT145" s="80"/>
      <c r="HU145" s="80"/>
      <c r="HV145" s="80"/>
      <c r="HW145" s="80"/>
      <c r="HX145" s="80"/>
      <c r="HY145" s="80"/>
      <c r="HZ145" s="80"/>
      <c r="IA145" s="80"/>
      <c r="IB145" s="80"/>
      <c r="IC145" s="80"/>
      <c r="ID145" s="80"/>
      <c r="IE145" s="80"/>
      <c r="IF145" s="80"/>
      <c r="IG145" s="80"/>
      <c r="IH145" s="80"/>
      <c r="II145" s="80"/>
      <c r="IJ145" s="80"/>
      <c r="IK145" s="80"/>
      <c r="IL145" s="80"/>
      <c r="IM145" s="80"/>
      <c r="IN145" s="80"/>
      <c r="IO145" s="80"/>
      <c r="IP145" s="80"/>
      <c r="IQ145" s="80"/>
      <c r="IR145" s="80"/>
      <c r="IS145" s="80"/>
      <c r="IT145" s="80"/>
      <c r="IU145" s="80"/>
      <c r="IV145" s="80"/>
      <c r="IW145" s="80"/>
    </row>
    <row r="146" spans="1:257" x14ac:dyDescent="0.2">
      <c r="A146" s="226"/>
      <c r="B146" s="226"/>
      <c r="C146" s="228" t="s">
        <v>210</v>
      </c>
      <c r="D146" s="228"/>
      <c r="E146" s="228"/>
      <c r="F146" s="228"/>
      <c r="G146" s="228"/>
      <c r="H146" s="228"/>
      <c r="I146" s="228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  <c r="DO146" s="80"/>
      <c r="DP146" s="80"/>
      <c r="DQ146" s="80"/>
      <c r="DR146" s="80"/>
      <c r="DS146" s="80"/>
      <c r="DT146" s="80"/>
      <c r="DU146" s="80"/>
      <c r="DV146" s="80"/>
      <c r="DW146" s="80"/>
      <c r="DX146" s="80"/>
      <c r="DY146" s="80"/>
      <c r="DZ146" s="80"/>
      <c r="EA146" s="80"/>
      <c r="EB146" s="80"/>
      <c r="EC146" s="80"/>
      <c r="ED146" s="80"/>
      <c r="EE146" s="80"/>
      <c r="EF146" s="80"/>
      <c r="EG146" s="80"/>
      <c r="EH146" s="80"/>
      <c r="EI146" s="80"/>
      <c r="EJ146" s="80"/>
      <c r="EK146" s="80"/>
      <c r="EL146" s="80"/>
      <c r="EM146" s="80"/>
      <c r="EN146" s="80"/>
      <c r="EO146" s="80"/>
      <c r="EP146" s="80"/>
      <c r="EQ146" s="80"/>
      <c r="ER146" s="80"/>
      <c r="ES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N146" s="80"/>
      <c r="FO146" s="80"/>
      <c r="FP146" s="80"/>
      <c r="FQ146" s="80"/>
      <c r="FR146" s="80"/>
      <c r="FS146" s="80"/>
      <c r="FT146" s="80"/>
      <c r="FU146" s="80"/>
      <c r="FV146" s="80"/>
      <c r="FW146" s="80"/>
      <c r="FX146" s="80"/>
      <c r="FY146" s="80"/>
      <c r="FZ146" s="80"/>
      <c r="GA146" s="80"/>
      <c r="GB146" s="80"/>
      <c r="GC146" s="80"/>
      <c r="GD146" s="80"/>
      <c r="GE146" s="80"/>
      <c r="GF146" s="80"/>
      <c r="GG146" s="80"/>
      <c r="GH146" s="80"/>
      <c r="GI146" s="80"/>
      <c r="GJ146" s="80"/>
      <c r="GK146" s="80"/>
      <c r="GL146" s="80"/>
      <c r="GM146" s="80"/>
      <c r="GN146" s="80"/>
      <c r="GO146" s="80"/>
      <c r="GP146" s="80"/>
      <c r="GQ146" s="80"/>
      <c r="GR146" s="80"/>
      <c r="GS146" s="80"/>
      <c r="GT146" s="80"/>
      <c r="GU146" s="80"/>
      <c r="GV146" s="80"/>
      <c r="GW146" s="80"/>
      <c r="GX146" s="80"/>
      <c r="GY146" s="80"/>
      <c r="GZ146" s="80"/>
      <c r="HA146" s="80"/>
      <c r="HB146" s="80"/>
      <c r="HC146" s="80"/>
      <c r="HD146" s="80"/>
      <c r="HE146" s="80"/>
      <c r="HF146" s="80"/>
      <c r="HG146" s="80"/>
      <c r="HH146" s="80"/>
      <c r="HI146" s="80"/>
      <c r="HJ146" s="80"/>
      <c r="HK146" s="80"/>
      <c r="HL146" s="80"/>
      <c r="HM146" s="80"/>
      <c r="HN146" s="80"/>
      <c r="HO146" s="80"/>
      <c r="HP146" s="80"/>
      <c r="HQ146" s="80"/>
      <c r="HR146" s="80"/>
      <c r="HS146" s="80"/>
      <c r="HT146" s="80"/>
      <c r="HU146" s="80"/>
      <c r="HV146" s="80"/>
      <c r="HW146" s="80"/>
      <c r="HX146" s="80"/>
      <c r="HY146" s="80"/>
      <c r="HZ146" s="80"/>
      <c r="IA146" s="80"/>
      <c r="IB146" s="80"/>
      <c r="IC146" s="80"/>
      <c r="ID146" s="80"/>
      <c r="IE146" s="80"/>
      <c r="IF146" s="80"/>
      <c r="IG146" s="80"/>
      <c r="IH146" s="80"/>
      <c r="II146" s="80"/>
      <c r="IJ146" s="80"/>
      <c r="IK146" s="80"/>
      <c r="IL146" s="80"/>
      <c r="IM146" s="80"/>
      <c r="IN146" s="80"/>
      <c r="IO146" s="80"/>
      <c r="IP146" s="80"/>
      <c r="IQ146" s="80"/>
      <c r="IR146" s="80"/>
      <c r="IS146" s="80"/>
      <c r="IT146" s="80"/>
      <c r="IU146" s="80"/>
      <c r="IV146" s="80"/>
      <c r="IW146" s="80"/>
    </row>
    <row r="147" spans="1:257" x14ac:dyDescent="0.2">
      <c r="A147" s="226"/>
      <c r="B147" s="226"/>
      <c r="C147" s="229" t="s">
        <v>211</v>
      </c>
      <c r="D147" s="229"/>
      <c r="E147" s="229"/>
      <c r="F147" s="229"/>
      <c r="G147" s="229"/>
      <c r="H147" s="229"/>
      <c r="I147" s="229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  <c r="DO147" s="80"/>
      <c r="DP147" s="80"/>
      <c r="DQ147" s="80"/>
      <c r="DR147" s="80"/>
      <c r="DS147" s="80"/>
      <c r="DT147" s="80"/>
      <c r="DU147" s="80"/>
      <c r="DV147" s="80"/>
      <c r="DW147" s="80"/>
      <c r="DX147" s="80"/>
      <c r="DY147" s="80"/>
      <c r="DZ147" s="80"/>
      <c r="EA147" s="80"/>
      <c r="EB147" s="80"/>
      <c r="EC147" s="80"/>
      <c r="ED147" s="80"/>
      <c r="EE147" s="80"/>
      <c r="EF147" s="80"/>
      <c r="EG147" s="80"/>
      <c r="EH147" s="80"/>
      <c r="EI147" s="80"/>
      <c r="EJ147" s="80"/>
      <c r="EK147" s="80"/>
      <c r="EL147" s="80"/>
      <c r="EM147" s="80"/>
      <c r="EN147" s="80"/>
      <c r="EO147" s="80"/>
      <c r="EP147" s="80"/>
      <c r="EQ147" s="80"/>
      <c r="ER147" s="80"/>
      <c r="ES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N147" s="80"/>
      <c r="FO147" s="80"/>
      <c r="FP147" s="80"/>
      <c r="FQ147" s="80"/>
      <c r="FR147" s="80"/>
      <c r="FS147" s="80"/>
      <c r="FT147" s="80"/>
      <c r="FU147" s="80"/>
      <c r="FV147" s="80"/>
      <c r="FW147" s="80"/>
      <c r="FX147" s="80"/>
      <c r="FY147" s="80"/>
      <c r="FZ147" s="80"/>
      <c r="GA147" s="80"/>
      <c r="GB147" s="80"/>
      <c r="GC147" s="80"/>
      <c r="GD147" s="80"/>
      <c r="GE147" s="80"/>
      <c r="GF147" s="80"/>
      <c r="GG147" s="80"/>
      <c r="GH147" s="80"/>
      <c r="GI147" s="80"/>
      <c r="GJ147" s="80"/>
      <c r="GK147" s="80"/>
      <c r="GL147" s="80"/>
      <c r="GM147" s="80"/>
      <c r="GN147" s="80"/>
      <c r="GO147" s="80"/>
      <c r="GP147" s="80"/>
      <c r="GQ147" s="80"/>
      <c r="GR147" s="80"/>
      <c r="GS147" s="80"/>
      <c r="GT147" s="80"/>
      <c r="GU147" s="80"/>
      <c r="GV147" s="80"/>
      <c r="GW147" s="80"/>
      <c r="GX147" s="80"/>
      <c r="GY147" s="80"/>
      <c r="GZ147" s="80"/>
      <c r="HA147" s="80"/>
      <c r="HB147" s="80"/>
      <c r="HC147" s="80"/>
      <c r="HD147" s="80"/>
      <c r="HE147" s="80"/>
      <c r="HF147" s="80"/>
      <c r="HG147" s="80"/>
      <c r="HH147" s="80"/>
      <c r="HI147" s="80"/>
      <c r="HJ147" s="80"/>
      <c r="HK147" s="80"/>
      <c r="HL147" s="80"/>
      <c r="HM147" s="80"/>
      <c r="HN147" s="80"/>
      <c r="HO147" s="80"/>
      <c r="HP147" s="80"/>
      <c r="HQ147" s="80"/>
      <c r="HR147" s="80"/>
      <c r="HS147" s="80"/>
      <c r="HT147" s="80"/>
      <c r="HU147" s="80"/>
      <c r="HV147" s="80"/>
      <c r="HW147" s="80"/>
      <c r="HX147" s="80"/>
      <c r="HY147" s="80"/>
      <c r="HZ147" s="80"/>
      <c r="IA147" s="80"/>
      <c r="IB147" s="80"/>
      <c r="IC147" s="80"/>
      <c r="ID147" s="80"/>
      <c r="IE147" s="80"/>
      <c r="IF147" s="80"/>
      <c r="IG147" s="80"/>
      <c r="IH147" s="80"/>
      <c r="II147" s="80"/>
      <c r="IJ147" s="80"/>
      <c r="IK147" s="80"/>
      <c r="IL147" s="80"/>
      <c r="IM147" s="80"/>
      <c r="IN147" s="80"/>
      <c r="IO147" s="80"/>
      <c r="IP147" s="80"/>
      <c r="IQ147" s="80"/>
      <c r="IR147" s="80"/>
      <c r="IS147" s="80"/>
      <c r="IT147" s="80"/>
      <c r="IU147" s="80"/>
      <c r="IV147" s="80"/>
      <c r="IW147" s="80"/>
    </row>
    <row r="148" spans="1:257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  <c r="HU148" s="80"/>
      <c r="HV148" s="80"/>
      <c r="HW148" s="80"/>
      <c r="HX148" s="80"/>
      <c r="HY148" s="80"/>
      <c r="HZ148" s="80"/>
      <c r="IA148" s="80"/>
      <c r="IB148" s="80"/>
      <c r="IC148" s="80"/>
      <c r="ID148" s="80"/>
      <c r="IE148" s="80"/>
      <c r="IF148" s="80"/>
      <c r="IG148" s="80"/>
      <c r="IH148" s="80"/>
      <c r="II148" s="80"/>
      <c r="IJ148" s="80"/>
      <c r="IK148" s="80"/>
      <c r="IL148" s="80"/>
      <c r="IM148" s="80"/>
      <c r="IN148" s="80"/>
      <c r="IO148" s="80"/>
      <c r="IP148" s="80"/>
      <c r="IQ148" s="80"/>
      <c r="IR148" s="80"/>
      <c r="IS148" s="80"/>
      <c r="IT148" s="80"/>
      <c r="IU148" s="80"/>
      <c r="IV148" s="80"/>
      <c r="IW148" s="80"/>
    </row>
    <row r="149" spans="1:257" x14ac:dyDescent="0.2">
      <c r="A149" s="215"/>
      <c r="B149" s="215"/>
      <c r="C149" s="215"/>
      <c r="D149" s="215"/>
      <c r="E149" s="215"/>
      <c r="F149" s="215"/>
      <c r="G149" s="215"/>
      <c r="H149" s="215"/>
      <c r="I149" s="215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80"/>
      <c r="HX149" s="80"/>
      <c r="HY149" s="80"/>
      <c r="HZ149" s="80"/>
      <c r="IA149" s="80"/>
      <c r="IB149" s="80"/>
      <c r="IC149" s="80"/>
      <c r="ID149" s="80"/>
      <c r="IE149" s="80"/>
      <c r="IF149" s="80"/>
      <c r="IG149" s="80"/>
      <c r="IH149" s="80"/>
      <c r="II149" s="80"/>
      <c r="IJ149" s="80"/>
      <c r="IK149" s="80"/>
      <c r="IL149" s="80"/>
      <c r="IM149" s="80"/>
      <c r="IN149" s="80"/>
      <c r="IO149" s="80"/>
      <c r="IP149" s="80"/>
      <c r="IQ149" s="80"/>
      <c r="IR149" s="80"/>
      <c r="IS149" s="80"/>
      <c r="IT149" s="80"/>
      <c r="IU149" s="80"/>
      <c r="IV149" s="80"/>
      <c r="IW149" s="80"/>
    </row>
    <row r="150" spans="1:257" x14ac:dyDescent="0.2">
      <c r="A150" s="187"/>
      <c r="B150" s="187"/>
      <c r="C150" s="187"/>
      <c r="D150" s="187"/>
      <c r="E150" s="187"/>
      <c r="F150" s="187"/>
      <c r="G150" s="187"/>
      <c r="H150" s="187"/>
      <c r="I150" s="187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80"/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80"/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80"/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0"/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  <c r="HU150" s="80"/>
      <c r="HV150" s="80"/>
      <c r="HW150" s="80"/>
      <c r="HX150" s="80"/>
      <c r="HY150" s="80"/>
      <c r="HZ150" s="80"/>
      <c r="IA150" s="80"/>
      <c r="IB150" s="80"/>
      <c r="IC150" s="80"/>
      <c r="ID150" s="80"/>
      <c r="IE150" s="80"/>
      <c r="IF150" s="80"/>
      <c r="IG150" s="80"/>
      <c r="IH150" s="80"/>
      <c r="II150" s="80"/>
      <c r="IJ150" s="80"/>
      <c r="IK150" s="80"/>
      <c r="IL150" s="80"/>
      <c r="IM150" s="80"/>
      <c r="IN150" s="80"/>
      <c r="IO150" s="80"/>
      <c r="IP150" s="80"/>
      <c r="IQ150" s="80"/>
      <c r="IR150" s="80"/>
      <c r="IS150" s="80"/>
      <c r="IT150" s="80"/>
      <c r="IU150" s="80"/>
      <c r="IV150" s="80"/>
      <c r="IW150" s="80"/>
    </row>
    <row r="151" spans="1:257" ht="39" customHeight="1" x14ac:dyDescent="0.2">
      <c r="A151" s="231" t="s">
        <v>212</v>
      </c>
      <c r="B151" s="231"/>
      <c r="C151" s="231"/>
      <c r="D151" s="231"/>
      <c r="E151" s="231"/>
      <c r="F151" s="231"/>
      <c r="G151" s="231"/>
      <c r="H151" s="231"/>
      <c r="I151" s="23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80"/>
      <c r="HX151" s="80"/>
      <c r="HY151" s="80"/>
      <c r="HZ151" s="80"/>
      <c r="IA151" s="80"/>
      <c r="IB151" s="80"/>
      <c r="IC151" s="80"/>
      <c r="ID151" s="80"/>
      <c r="IE151" s="80"/>
      <c r="IF151" s="80"/>
      <c r="IG151" s="80"/>
      <c r="IH151" s="80"/>
      <c r="II151" s="80"/>
      <c r="IJ151" s="80"/>
      <c r="IK151" s="80"/>
      <c r="IL151" s="80"/>
      <c r="IM151" s="80"/>
      <c r="IN151" s="80"/>
      <c r="IO151" s="80"/>
      <c r="IP151" s="80"/>
      <c r="IQ151" s="80"/>
      <c r="IR151" s="80"/>
      <c r="IS151" s="80"/>
      <c r="IT151" s="80"/>
      <c r="IU151" s="80"/>
      <c r="IV151" s="80"/>
      <c r="IW151" s="80"/>
    </row>
    <row r="152" spans="1:257" ht="24.75" customHeight="1" x14ac:dyDescent="0.2">
      <c r="A152" s="232" t="s">
        <v>213</v>
      </c>
      <c r="B152" s="232"/>
      <c r="C152" s="232"/>
      <c r="D152" s="232"/>
      <c r="E152" s="232"/>
      <c r="F152" s="232"/>
      <c r="G152" s="232"/>
      <c r="H152" s="232"/>
      <c r="I152" s="82" t="s">
        <v>120</v>
      </c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80"/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80"/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80"/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80"/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80"/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0"/>
      <c r="HI152" s="80"/>
      <c r="HJ152" s="80"/>
      <c r="HK152" s="80"/>
      <c r="HL152" s="80"/>
      <c r="HM152" s="80"/>
      <c r="HN152" s="80"/>
      <c r="HO152" s="80"/>
      <c r="HP152" s="80"/>
      <c r="HQ152" s="80"/>
      <c r="HR152" s="80"/>
      <c r="HS152" s="80"/>
      <c r="HT152" s="80"/>
      <c r="HU152" s="80"/>
      <c r="HV152" s="80"/>
      <c r="HW152" s="80"/>
      <c r="HX152" s="80"/>
      <c r="HY152" s="80"/>
      <c r="HZ152" s="80"/>
      <c r="IA152" s="80"/>
      <c r="IB152" s="80"/>
      <c r="IC152" s="80"/>
      <c r="ID152" s="80"/>
      <c r="IE152" s="80"/>
      <c r="IF152" s="80"/>
      <c r="IG152" s="80"/>
      <c r="IH152" s="80"/>
      <c r="II152" s="80"/>
      <c r="IJ152" s="80"/>
      <c r="IK152" s="80"/>
      <c r="IL152" s="80"/>
      <c r="IM152" s="80"/>
      <c r="IN152" s="80"/>
      <c r="IO152" s="80"/>
      <c r="IP152" s="80"/>
      <c r="IQ152" s="80"/>
      <c r="IR152" s="80"/>
      <c r="IS152" s="80"/>
      <c r="IT152" s="80"/>
      <c r="IU152" s="80"/>
      <c r="IV152" s="80"/>
      <c r="IW152" s="80"/>
    </row>
    <row r="153" spans="1:257" ht="14.25" customHeight="1" x14ac:dyDescent="0.2">
      <c r="A153" s="168" t="s">
        <v>81</v>
      </c>
      <c r="B153" s="178" t="s">
        <v>214</v>
      </c>
      <c r="C153" s="178"/>
      <c r="D153" s="178"/>
      <c r="E153" s="178"/>
      <c r="F153" s="178"/>
      <c r="G153" s="178"/>
      <c r="H153" s="178"/>
      <c r="I153" s="156">
        <f>I31</f>
        <v>1828.84</v>
      </c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  <c r="DO153" s="80"/>
      <c r="DP153" s="80"/>
      <c r="DQ153" s="80"/>
      <c r="DR153" s="80"/>
      <c r="DS153" s="80"/>
      <c r="DT153" s="80"/>
      <c r="DU153" s="80"/>
      <c r="DV153" s="80"/>
      <c r="DW153" s="80"/>
      <c r="DX153" s="80"/>
      <c r="DY153" s="80"/>
      <c r="DZ153" s="80"/>
      <c r="EA153" s="80"/>
      <c r="EB153" s="80"/>
      <c r="EC153" s="80"/>
      <c r="ED153" s="80"/>
      <c r="EE153" s="80"/>
      <c r="EF153" s="80"/>
      <c r="EG153" s="80"/>
      <c r="EH153" s="80"/>
      <c r="EI153" s="80"/>
      <c r="EJ153" s="80"/>
      <c r="EK153" s="80"/>
      <c r="EL153" s="80"/>
      <c r="EM153" s="80"/>
      <c r="EN153" s="80"/>
      <c r="EO153" s="80"/>
      <c r="EP153" s="80"/>
      <c r="EQ153" s="80"/>
      <c r="ER153" s="80"/>
      <c r="ES153" s="80"/>
      <c r="ET153" s="80"/>
      <c r="EU153" s="80"/>
      <c r="EV153" s="80"/>
      <c r="EW153" s="80"/>
      <c r="EX153" s="80"/>
      <c r="EY153" s="80"/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80"/>
      <c r="FL153" s="80"/>
      <c r="FM153" s="80"/>
      <c r="FN153" s="80"/>
      <c r="FO153" s="80"/>
      <c r="FP153" s="80"/>
      <c r="FQ153" s="80"/>
      <c r="FR153" s="80"/>
      <c r="FS153" s="80"/>
      <c r="FT153" s="80"/>
      <c r="FU153" s="80"/>
      <c r="FV153" s="80"/>
      <c r="FW153" s="80"/>
      <c r="FX153" s="80"/>
      <c r="FY153" s="80"/>
      <c r="FZ153" s="80"/>
      <c r="GA153" s="80"/>
      <c r="GB153" s="80"/>
      <c r="GC153" s="80"/>
      <c r="GD153" s="80"/>
      <c r="GE153" s="80"/>
      <c r="GF153" s="80"/>
      <c r="GG153" s="80"/>
      <c r="GH153" s="80"/>
      <c r="GI153" s="80"/>
      <c r="GJ153" s="80"/>
      <c r="GK153" s="80"/>
      <c r="GL153" s="80"/>
      <c r="GM153" s="80"/>
      <c r="GN153" s="80"/>
      <c r="GO153" s="80"/>
      <c r="GP153" s="80"/>
      <c r="GQ153" s="80"/>
      <c r="GR153" s="80"/>
      <c r="GS153" s="80"/>
      <c r="GT153" s="80"/>
      <c r="GU153" s="80"/>
      <c r="GV153" s="80"/>
      <c r="GW153" s="80"/>
      <c r="GX153" s="80"/>
      <c r="GY153" s="80"/>
      <c r="GZ153" s="80"/>
      <c r="HA153" s="80"/>
      <c r="HB153" s="80"/>
      <c r="HC153" s="80"/>
      <c r="HD153" s="80"/>
      <c r="HE153" s="80"/>
      <c r="HF153" s="80"/>
      <c r="HG153" s="80"/>
      <c r="HH153" s="80"/>
      <c r="HI153" s="80"/>
      <c r="HJ153" s="80"/>
      <c r="HK153" s="80"/>
      <c r="HL153" s="80"/>
      <c r="HM153" s="80"/>
      <c r="HN153" s="80"/>
      <c r="HO153" s="80"/>
      <c r="HP153" s="80"/>
      <c r="HQ153" s="80"/>
      <c r="HR153" s="80"/>
      <c r="HS153" s="80"/>
      <c r="HT153" s="80"/>
      <c r="HU153" s="80"/>
      <c r="HV153" s="80"/>
      <c r="HW153" s="80"/>
      <c r="HX153" s="80"/>
      <c r="HY153" s="80"/>
      <c r="HZ153" s="80"/>
      <c r="IA153" s="80"/>
      <c r="IB153" s="80"/>
      <c r="IC153" s="80"/>
      <c r="ID153" s="80"/>
      <c r="IE153" s="80"/>
      <c r="IF153" s="80"/>
      <c r="IG153" s="80"/>
      <c r="IH153" s="80"/>
      <c r="II153" s="80"/>
      <c r="IJ153" s="80"/>
      <c r="IK153" s="80"/>
      <c r="IL153" s="80"/>
      <c r="IM153" s="80"/>
      <c r="IN153" s="80"/>
      <c r="IO153" s="80"/>
      <c r="IP153" s="80"/>
      <c r="IQ153" s="80"/>
      <c r="IR153" s="80"/>
      <c r="IS153" s="80"/>
      <c r="IT153" s="80"/>
      <c r="IU153" s="80"/>
      <c r="IV153" s="80"/>
      <c r="IW153" s="80"/>
    </row>
    <row r="154" spans="1:257" ht="14.25" customHeight="1" x14ac:dyDescent="0.2">
      <c r="A154" s="168" t="s">
        <v>83</v>
      </c>
      <c r="B154" s="178" t="s">
        <v>115</v>
      </c>
      <c r="C154" s="178"/>
      <c r="D154" s="178"/>
      <c r="E154" s="178"/>
      <c r="F154" s="178"/>
      <c r="G154" s="178"/>
      <c r="H154" s="178"/>
      <c r="I154" s="156">
        <f>I81</f>
        <v>1918.06</v>
      </c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  <c r="DO154" s="80"/>
      <c r="DP154" s="80"/>
      <c r="DQ154" s="80"/>
      <c r="DR154" s="80"/>
      <c r="DS154" s="80"/>
      <c r="DT154" s="80"/>
      <c r="DU154" s="80"/>
      <c r="DV154" s="80"/>
      <c r="DW154" s="80"/>
      <c r="DX154" s="80"/>
      <c r="DY154" s="80"/>
      <c r="DZ154" s="80"/>
      <c r="EA154" s="80"/>
      <c r="EB154" s="80"/>
      <c r="EC154" s="80"/>
      <c r="ED154" s="80"/>
      <c r="EE154" s="80"/>
      <c r="EF154" s="80"/>
      <c r="EG154" s="80"/>
      <c r="EH154" s="80"/>
      <c r="EI154" s="80"/>
      <c r="EJ154" s="80"/>
      <c r="EK154" s="80"/>
      <c r="EL154" s="80"/>
      <c r="EM154" s="80"/>
      <c r="EN154" s="80"/>
      <c r="EO154" s="80"/>
      <c r="EP154" s="80"/>
      <c r="EQ154" s="80"/>
      <c r="ER154" s="80"/>
      <c r="ES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N154" s="80"/>
      <c r="FO154" s="80"/>
      <c r="FP154" s="80"/>
      <c r="FQ154" s="80"/>
      <c r="FR154" s="80"/>
      <c r="FS154" s="80"/>
      <c r="FT154" s="80"/>
      <c r="FU154" s="80"/>
      <c r="FV154" s="80"/>
      <c r="FW154" s="80"/>
      <c r="FX154" s="80"/>
      <c r="FY154" s="80"/>
      <c r="FZ154" s="80"/>
      <c r="GA154" s="80"/>
      <c r="GB154" s="80"/>
      <c r="GC154" s="80"/>
      <c r="GD154" s="80"/>
      <c r="GE154" s="80"/>
      <c r="GF154" s="80"/>
      <c r="GG154" s="80"/>
      <c r="GH154" s="80"/>
      <c r="GI154" s="80"/>
      <c r="GJ154" s="80"/>
      <c r="GK154" s="80"/>
      <c r="GL154" s="80"/>
      <c r="GM154" s="80"/>
      <c r="GN154" s="80"/>
      <c r="GO154" s="80"/>
      <c r="GP154" s="80"/>
      <c r="GQ154" s="80"/>
      <c r="GR154" s="80"/>
      <c r="GS154" s="80"/>
      <c r="GT154" s="80"/>
      <c r="GU154" s="80"/>
      <c r="GV154" s="80"/>
      <c r="GW154" s="80"/>
      <c r="GX154" s="80"/>
      <c r="GY154" s="80"/>
      <c r="GZ154" s="80"/>
      <c r="HA154" s="80"/>
      <c r="HB154" s="80"/>
      <c r="HC154" s="80"/>
      <c r="HD154" s="80"/>
      <c r="HE154" s="80"/>
      <c r="HF154" s="80"/>
      <c r="HG154" s="80"/>
      <c r="HH154" s="80"/>
      <c r="HI154" s="80"/>
      <c r="HJ154" s="80"/>
      <c r="HK154" s="80"/>
      <c r="HL154" s="80"/>
      <c r="HM154" s="80"/>
      <c r="HN154" s="80"/>
      <c r="HO154" s="80"/>
      <c r="HP154" s="80"/>
      <c r="HQ154" s="80"/>
      <c r="HR154" s="80"/>
      <c r="HS154" s="80"/>
      <c r="HT154" s="80"/>
      <c r="HU154" s="80"/>
      <c r="HV154" s="80"/>
      <c r="HW154" s="80"/>
      <c r="HX154" s="80"/>
      <c r="HY154" s="80"/>
      <c r="HZ154" s="80"/>
      <c r="IA154" s="80"/>
      <c r="IB154" s="80"/>
      <c r="IC154" s="80"/>
      <c r="ID154" s="80"/>
      <c r="IE154" s="80"/>
      <c r="IF154" s="80"/>
      <c r="IG154" s="80"/>
      <c r="IH154" s="80"/>
      <c r="II154" s="80"/>
      <c r="IJ154" s="80"/>
      <c r="IK154" s="80"/>
      <c r="IL154" s="80"/>
      <c r="IM154" s="80"/>
      <c r="IN154" s="80"/>
      <c r="IO154" s="80"/>
      <c r="IP154" s="80"/>
      <c r="IQ154" s="80"/>
      <c r="IR154" s="80"/>
      <c r="IS154" s="80"/>
      <c r="IT154" s="80"/>
      <c r="IU154" s="80"/>
      <c r="IV154" s="80"/>
      <c r="IW154" s="80"/>
    </row>
    <row r="155" spans="1:257" ht="14.25" customHeight="1" x14ac:dyDescent="0.2">
      <c r="A155" s="168" t="s">
        <v>86</v>
      </c>
      <c r="B155" s="178" t="s">
        <v>215</v>
      </c>
      <c r="C155" s="178"/>
      <c r="D155" s="178"/>
      <c r="E155" s="178"/>
      <c r="F155" s="178"/>
      <c r="G155" s="178"/>
      <c r="H155" s="178"/>
      <c r="I155" s="156">
        <f>I91</f>
        <v>138.59</v>
      </c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N155" s="80"/>
      <c r="FO155" s="80"/>
      <c r="FP155" s="80"/>
      <c r="FQ155" s="80"/>
      <c r="FR155" s="80"/>
      <c r="FS155" s="80"/>
      <c r="FT155" s="80"/>
      <c r="FU155" s="80"/>
      <c r="FV155" s="80"/>
      <c r="FW155" s="80"/>
      <c r="FX155" s="80"/>
      <c r="FY155" s="80"/>
      <c r="FZ155" s="80"/>
      <c r="GA155" s="80"/>
      <c r="GB155" s="80"/>
      <c r="GC155" s="80"/>
      <c r="GD155" s="80"/>
      <c r="GE155" s="80"/>
      <c r="GF155" s="80"/>
      <c r="GG155" s="80"/>
      <c r="GH155" s="80"/>
      <c r="GI155" s="80"/>
      <c r="GJ155" s="80"/>
      <c r="GK155" s="80"/>
      <c r="GL155" s="80"/>
      <c r="GM155" s="80"/>
      <c r="GN155" s="80"/>
      <c r="GO155" s="80"/>
      <c r="GP155" s="80"/>
      <c r="GQ155" s="80"/>
      <c r="GR155" s="80"/>
      <c r="GS155" s="80"/>
      <c r="GT155" s="80"/>
      <c r="GU155" s="80"/>
      <c r="GV155" s="80"/>
      <c r="GW155" s="80"/>
      <c r="GX155" s="80"/>
      <c r="GY155" s="80"/>
      <c r="GZ155" s="80"/>
      <c r="HA155" s="80"/>
      <c r="HB155" s="80"/>
      <c r="HC155" s="80"/>
      <c r="HD155" s="80"/>
      <c r="HE155" s="80"/>
      <c r="HF155" s="80"/>
      <c r="HG155" s="80"/>
      <c r="HH155" s="80"/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  <c r="HU155" s="80"/>
      <c r="HV155" s="80"/>
      <c r="HW155" s="80"/>
      <c r="HX155" s="80"/>
      <c r="HY155" s="80"/>
      <c r="HZ155" s="80"/>
      <c r="IA155" s="80"/>
      <c r="IB155" s="80"/>
      <c r="IC155" s="80"/>
      <c r="ID155" s="80"/>
      <c r="IE155" s="80"/>
      <c r="IF155" s="80"/>
      <c r="IG155" s="80"/>
      <c r="IH155" s="80"/>
      <c r="II155" s="80"/>
      <c r="IJ155" s="80"/>
      <c r="IK155" s="80"/>
      <c r="IL155" s="80"/>
      <c r="IM155" s="80"/>
      <c r="IN155" s="80"/>
      <c r="IO155" s="80"/>
      <c r="IP155" s="80"/>
      <c r="IQ155" s="80"/>
      <c r="IR155" s="80"/>
      <c r="IS155" s="80"/>
      <c r="IT155" s="80"/>
      <c r="IU155" s="80"/>
      <c r="IV155" s="80"/>
      <c r="IW155" s="80"/>
    </row>
    <row r="156" spans="1:257" ht="14.25" customHeight="1" x14ac:dyDescent="0.2">
      <c r="A156" s="168" t="s">
        <v>89</v>
      </c>
      <c r="B156" s="178" t="s">
        <v>216</v>
      </c>
      <c r="C156" s="178"/>
      <c r="D156" s="178"/>
      <c r="E156" s="178"/>
      <c r="F156" s="178"/>
      <c r="G156" s="178"/>
      <c r="H156" s="178"/>
      <c r="I156" s="156">
        <f>I116</f>
        <v>340.23</v>
      </c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  <c r="DO156" s="80"/>
      <c r="DP156" s="80"/>
      <c r="DQ156" s="80"/>
      <c r="DR156" s="80"/>
      <c r="DS156" s="80"/>
      <c r="DT156" s="80"/>
      <c r="DU156" s="80"/>
      <c r="DV156" s="80"/>
      <c r="DW156" s="80"/>
      <c r="DX156" s="80"/>
      <c r="DY156" s="80"/>
      <c r="DZ156" s="80"/>
      <c r="EA156" s="80"/>
      <c r="EB156" s="80"/>
      <c r="EC156" s="80"/>
      <c r="ED156" s="80"/>
      <c r="EE156" s="80"/>
      <c r="EF156" s="80"/>
      <c r="EG156" s="80"/>
      <c r="EH156" s="80"/>
      <c r="EI156" s="80"/>
      <c r="EJ156" s="80"/>
      <c r="EK156" s="80"/>
      <c r="EL156" s="80"/>
      <c r="EM156" s="80"/>
      <c r="EN156" s="80"/>
      <c r="EO156" s="80"/>
      <c r="EP156" s="80"/>
      <c r="EQ156" s="80"/>
      <c r="ER156" s="80"/>
      <c r="ES156" s="80"/>
      <c r="ET156" s="80"/>
      <c r="EU156" s="80"/>
      <c r="EV156" s="80"/>
      <c r="EW156" s="80"/>
      <c r="EX156" s="80"/>
      <c r="EY156" s="80"/>
      <c r="EZ156" s="80"/>
      <c r="FA156" s="80"/>
      <c r="FB156" s="80"/>
      <c r="FC156" s="80"/>
      <c r="FD156" s="80"/>
      <c r="FE156" s="80"/>
      <c r="FF156" s="80"/>
      <c r="FG156" s="80"/>
      <c r="FH156" s="80"/>
      <c r="FI156" s="80"/>
      <c r="FJ156" s="80"/>
      <c r="FK156" s="80"/>
      <c r="FL156" s="80"/>
      <c r="FM156" s="80"/>
      <c r="FN156" s="80"/>
      <c r="FO156" s="80"/>
      <c r="FP156" s="80"/>
      <c r="FQ156" s="80"/>
      <c r="FR156" s="80"/>
      <c r="FS156" s="80"/>
      <c r="FT156" s="80"/>
      <c r="FU156" s="80"/>
      <c r="FV156" s="80"/>
      <c r="FW156" s="80"/>
      <c r="FX156" s="80"/>
      <c r="FY156" s="80"/>
      <c r="FZ156" s="80"/>
      <c r="GA156" s="80"/>
      <c r="GB156" s="80"/>
      <c r="GC156" s="80"/>
      <c r="GD156" s="80"/>
      <c r="GE156" s="80"/>
      <c r="GF156" s="80"/>
      <c r="GG156" s="80"/>
      <c r="GH156" s="80"/>
      <c r="GI156" s="80"/>
      <c r="GJ156" s="80"/>
      <c r="GK156" s="80"/>
      <c r="GL156" s="80"/>
      <c r="GM156" s="80"/>
      <c r="GN156" s="80"/>
      <c r="GO156" s="80"/>
      <c r="GP156" s="80"/>
      <c r="GQ156" s="80"/>
      <c r="GR156" s="80"/>
      <c r="GS156" s="80"/>
      <c r="GT156" s="80"/>
      <c r="GU156" s="80"/>
      <c r="GV156" s="80"/>
      <c r="GW156" s="80"/>
      <c r="GX156" s="80"/>
      <c r="GY156" s="80"/>
      <c r="GZ156" s="80"/>
      <c r="HA156" s="80"/>
      <c r="HB156" s="80"/>
      <c r="HC156" s="80"/>
      <c r="HD156" s="80"/>
      <c r="HE156" s="80"/>
      <c r="HF156" s="80"/>
      <c r="HG156" s="80"/>
      <c r="HH156" s="80"/>
      <c r="HI156" s="80"/>
      <c r="HJ156" s="80"/>
      <c r="HK156" s="80"/>
      <c r="HL156" s="80"/>
      <c r="HM156" s="80"/>
      <c r="HN156" s="80"/>
      <c r="HO156" s="80"/>
      <c r="HP156" s="80"/>
      <c r="HQ156" s="80"/>
      <c r="HR156" s="80"/>
      <c r="HS156" s="80"/>
      <c r="HT156" s="80"/>
      <c r="HU156" s="80"/>
      <c r="HV156" s="80"/>
      <c r="HW156" s="80"/>
      <c r="HX156" s="80"/>
      <c r="HY156" s="80"/>
      <c r="HZ156" s="80"/>
      <c r="IA156" s="80"/>
      <c r="IB156" s="80"/>
      <c r="IC156" s="80"/>
      <c r="ID156" s="80"/>
      <c r="IE156" s="80"/>
      <c r="IF156" s="80"/>
      <c r="IG156" s="80"/>
      <c r="IH156" s="80"/>
      <c r="II156" s="80"/>
      <c r="IJ156" s="80"/>
      <c r="IK156" s="80"/>
      <c r="IL156" s="80"/>
      <c r="IM156" s="80"/>
      <c r="IN156" s="80"/>
      <c r="IO156" s="80"/>
      <c r="IP156" s="80"/>
      <c r="IQ156" s="80"/>
      <c r="IR156" s="80"/>
      <c r="IS156" s="80"/>
      <c r="IT156" s="80"/>
      <c r="IU156" s="80"/>
      <c r="IV156" s="80"/>
      <c r="IW156" s="80"/>
    </row>
    <row r="157" spans="1:257" ht="14.25" customHeight="1" x14ac:dyDescent="0.2">
      <c r="A157" s="168" t="s">
        <v>132</v>
      </c>
      <c r="B157" s="178" t="s">
        <v>217</v>
      </c>
      <c r="C157" s="178"/>
      <c r="D157" s="178"/>
      <c r="E157" s="178"/>
      <c r="F157" s="178"/>
      <c r="G157" s="178"/>
      <c r="H157" s="178"/>
      <c r="I157" s="156">
        <f>I124</f>
        <v>135.54</v>
      </c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  <c r="DO157" s="80"/>
      <c r="DP157" s="80"/>
      <c r="DQ157" s="80"/>
      <c r="DR157" s="80"/>
      <c r="DS157" s="80"/>
      <c r="DT157" s="80"/>
      <c r="DU157" s="80"/>
      <c r="DV157" s="80"/>
      <c r="DW157" s="80"/>
      <c r="DX157" s="80"/>
      <c r="DY157" s="80"/>
      <c r="DZ157" s="80"/>
      <c r="EA157" s="80"/>
      <c r="EB157" s="80"/>
      <c r="EC157" s="80"/>
      <c r="ED157" s="80"/>
      <c r="EE157" s="80"/>
      <c r="EF157" s="80"/>
      <c r="EG157" s="80"/>
      <c r="EH157" s="80"/>
      <c r="EI157" s="80"/>
      <c r="EJ157" s="80"/>
      <c r="EK157" s="80"/>
      <c r="EL157" s="80"/>
      <c r="EM157" s="80"/>
      <c r="EN157" s="80"/>
      <c r="EO157" s="80"/>
      <c r="EP157" s="80"/>
      <c r="EQ157" s="80"/>
      <c r="ER157" s="80"/>
      <c r="ES157" s="80"/>
      <c r="ET157" s="80"/>
      <c r="EU157" s="80"/>
      <c r="EV157" s="80"/>
      <c r="EW157" s="80"/>
      <c r="EX157" s="80"/>
      <c r="EY157" s="80"/>
      <c r="EZ157" s="80"/>
      <c r="FA157" s="80"/>
      <c r="FB157" s="80"/>
      <c r="FC157" s="80"/>
      <c r="FD157" s="80"/>
      <c r="FE157" s="80"/>
      <c r="FF157" s="80"/>
      <c r="FG157" s="80"/>
      <c r="FH157" s="80"/>
      <c r="FI157" s="80"/>
      <c r="FJ157" s="80"/>
      <c r="FK157" s="80"/>
      <c r="FL157" s="80"/>
      <c r="FM157" s="80"/>
      <c r="FN157" s="80"/>
      <c r="FO157" s="80"/>
      <c r="FP157" s="80"/>
      <c r="FQ157" s="80"/>
      <c r="FR157" s="80"/>
      <c r="FS157" s="80"/>
      <c r="FT157" s="80"/>
      <c r="FU157" s="80"/>
      <c r="FV157" s="80"/>
      <c r="FW157" s="80"/>
      <c r="FX157" s="80"/>
      <c r="FY157" s="80"/>
      <c r="FZ157" s="80"/>
      <c r="GA157" s="80"/>
      <c r="GB157" s="80"/>
      <c r="GC157" s="80"/>
      <c r="GD157" s="80"/>
      <c r="GE157" s="80"/>
      <c r="GF157" s="80"/>
      <c r="GG157" s="80"/>
      <c r="GH157" s="80"/>
      <c r="GI157" s="80"/>
      <c r="GJ157" s="80"/>
      <c r="GK157" s="80"/>
      <c r="GL157" s="80"/>
      <c r="GM157" s="80"/>
      <c r="GN157" s="80"/>
      <c r="GO157" s="80"/>
      <c r="GP157" s="80"/>
      <c r="GQ157" s="80"/>
      <c r="GR157" s="80"/>
      <c r="GS157" s="80"/>
      <c r="GT157" s="80"/>
      <c r="GU157" s="80"/>
      <c r="GV157" s="80"/>
      <c r="GW157" s="80"/>
      <c r="GX157" s="80"/>
      <c r="GY157" s="80"/>
      <c r="GZ157" s="80"/>
      <c r="HA157" s="80"/>
      <c r="HB157" s="80"/>
      <c r="HC157" s="80"/>
      <c r="HD157" s="80"/>
      <c r="HE157" s="80"/>
      <c r="HF157" s="80"/>
      <c r="HG157" s="80"/>
      <c r="HH157" s="80"/>
      <c r="HI157" s="80"/>
      <c r="HJ157" s="80"/>
      <c r="HK157" s="80"/>
      <c r="HL157" s="80"/>
      <c r="HM157" s="80"/>
      <c r="HN157" s="80"/>
      <c r="HO157" s="80"/>
      <c r="HP157" s="80"/>
      <c r="HQ157" s="80"/>
      <c r="HR157" s="80"/>
      <c r="HS157" s="80"/>
      <c r="HT157" s="80"/>
      <c r="HU157" s="80"/>
      <c r="HV157" s="80"/>
      <c r="HW157" s="80"/>
      <c r="HX157" s="80"/>
      <c r="HY157" s="80"/>
      <c r="HZ157" s="80"/>
      <c r="IA157" s="80"/>
      <c r="IB157" s="80"/>
      <c r="IC157" s="80"/>
      <c r="ID157" s="80"/>
      <c r="IE157" s="80"/>
      <c r="IF157" s="80"/>
      <c r="IG157" s="80"/>
      <c r="IH157" s="80"/>
      <c r="II157" s="80"/>
      <c r="IJ157" s="80"/>
      <c r="IK157" s="80"/>
      <c r="IL157" s="80"/>
      <c r="IM157" s="80"/>
      <c r="IN157" s="80"/>
      <c r="IO157" s="80"/>
      <c r="IP157" s="80"/>
      <c r="IQ157" s="80"/>
      <c r="IR157" s="80"/>
      <c r="IS157" s="80"/>
      <c r="IT157" s="80"/>
      <c r="IU157" s="80"/>
      <c r="IV157" s="80"/>
      <c r="IW157" s="80"/>
    </row>
    <row r="158" spans="1:257" ht="14.25" customHeight="1" x14ac:dyDescent="0.2">
      <c r="A158" s="233" t="s">
        <v>218</v>
      </c>
      <c r="B158" s="233"/>
      <c r="C158" s="233"/>
      <c r="D158" s="233"/>
      <c r="E158" s="233"/>
      <c r="F158" s="233"/>
      <c r="G158" s="233"/>
      <c r="H158" s="233"/>
      <c r="I158" s="131">
        <f>TRUNC(SUM(I153:I157),2)</f>
        <v>4361.26</v>
      </c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  <c r="DO158" s="80"/>
      <c r="DP158" s="80"/>
      <c r="DQ158" s="80"/>
      <c r="DR158" s="80"/>
      <c r="DS158" s="80"/>
      <c r="DT158" s="80"/>
      <c r="DU158" s="80"/>
      <c r="DV158" s="80"/>
      <c r="DW158" s="80"/>
      <c r="DX158" s="80"/>
      <c r="DY158" s="80"/>
      <c r="DZ158" s="80"/>
      <c r="EA158" s="80"/>
      <c r="EB158" s="80"/>
      <c r="EC158" s="80"/>
      <c r="ED158" s="80"/>
      <c r="EE158" s="80"/>
      <c r="EF158" s="80"/>
      <c r="EG158" s="80"/>
      <c r="EH158" s="80"/>
      <c r="EI158" s="80"/>
      <c r="EJ158" s="80"/>
      <c r="EK158" s="80"/>
      <c r="EL158" s="80"/>
      <c r="EM158" s="80"/>
      <c r="EN158" s="80"/>
      <c r="EO158" s="80"/>
      <c r="EP158" s="80"/>
      <c r="EQ158" s="80"/>
      <c r="ER158" s="80"/>
      <c r="ES158" s="80"/>
      <c r="ET158" s="80"/>
      <c r="EU158" s="80"/>
      <c r="EV158" s="80"/>
      <c r="EW158" s="80"/>
      <c r="EX158" s="80"/>
      <c r="EY158" s="80"/>
      <c r="EZ158" s="80"/>
      <c r="FA158" s="80"/>
      <c r="FB158" s="80"/>
      <c r="FC158" s="80"/>
      <c r="FD158" s="80"/>
      <c r="FE158" s="80"/>
      <c r="FF158" s="80"/>
      <c r="FG158" s="80"/>
      <c r="FH158" s="80"/>
      <c r="FI158" s="80"/>
      <c r="FJ158" s="80"/>
      <c r="FK158" s="80"/>
      <c r="FL158" s="80"/>
      <c r="FM158" s="80"/>
      <c r="FN158" s="80"/>
      <c r="FO158" s="80"/>
      <c r="FP158" s="80"/>
      <c r="FQ158" s="80"/>
      <c r="FR158" s="80"/>
      <c r="FS158" s="80"/>
      <c r="FT158" s="80"/>
      <c r="FU158" s="80"/>
      <c r="FV158" s="80"/>
      <c r="FW158" s="80"/>
      <c r="FX158" s="80"/>
      <c r="FY158" s="80"/>
      <c r="FZ158" s="80"/>
      <c r="GA158" s="80"/>
      <c r="GB158" s="80"/>
      <c r="GC158" s="80"/>
      <c r="GD158" s="80"/>
      <c r="GE158" s="80"/>
      <c r="GF158" s="80"/>
      <c r="GG158" s="80"/>
      <c r="GH158" s="80"/>
      <c r="GI158" s="80"/>
      <c r="GJ158" s="80"/>
      <c r="GK158" s="80"/>
      <c r="GL158" s="80"/>
      <c r="GM158" s="80"/>
      <c r="GN158" s="80"/>
      <c r="GO158" s="80"/>
      <c r="GP158" s="80"/>
      <c r="GQ158" s="80"/>
      <c r="GR158" s="80"/>
      <c r="GS158" s="80"/>
      <c r="GT158" s="80"/>
      <c r="GU158" s="80"/>
      <c r="GV158" s="80"/>
      <c r="GW158" s="80"/>
      <c r="GX158" s="80"/>
      <c r="GY158" s="80"/>
      <c r="GZ158" s="80"/>
      <c r="HA158" s="80"/>
      <c r="HB158" s="80"/>
      <c r="HC158" s="80"/>
      <c r="HD158" s="80"/>
      <c r="HE158" s="80"/>
      <c r="HF158" s="80"/>
      <c r="HG158" s="80"/>
      <c r="HH158" s="80"/>
      <c r="HI158" s="80"/>
      <c r="HJ158" s="80"/>
      <c r="HK158" s="80"/>
      <c r="HL158" s="80"/>
      <c r="HM158" s="80"/>
      <c r="HN158" s="80"/>
      <c r="HO158" s="80"/>
      <c r="HP158" s="80"/>
      <c r="HQ158" s="80"/>
      <c r="HR158" s="80"/>
      <c r="HS158" s="80"/>
      <c r="HT158" s="80"/>
      <c r="HU158" s="80"/>
      <c r="HV158" s="80"/>
      <c r="HW158" s="80"/>
      <c r="HX158" s="80"/>
      <c r="HY158" s="80"/>
      <c r="HZ158" s="80"/>
      <c r="IA158" s="80"/>
      <c r="IB158" s="80"/>
      <c r="IC158" s="80"/>
      <c r="ID158" s="80"/>
      <c r="IE158" s="80"/>
      <c r="IF158" s="80"/>
      <c r="IG158" s="80"/>
      <c r="IH158" s="80"/>
      <c r="II158" s="80"/>
      <c r="IJ158" s="80"/>
      <c r="IK158" s="80"/>
      <c r="IL158" s="80"/>
      <c r="IM158" s="80"/>
      <c r="IN158" s="80"/>
      <c r="IO158" s="80"/>
      <c r="IP158" s="80"/>
      <c r="IQ158" s="80"/>
      <c r="IR158" s="80"/>
      <c r="IS158" s="80"/>
      <c r="IT158" s="80"/>
      <c r="IU158" s="80"/>
      <c r="IV158" s="80"/>
      <c r="IW158" s="80"/>
    </row>
    <row r="159" spans="1:257" ht="14.25" customHeight="1" x14ac:dyDescent="0.2">
      <c r="A159" s="169" t="s">
        <v>112</v>
      </c>
      <c r="B159" s="234" t="s">
        <v>219</v>
      </c>
      <c r="C159" s="234"/>
      <c r="D159" s="234"/>
      <c r="E159" s="234"/>
      <c r="F159" s="234"/>
      <c r="G159" s="234"/>
      <c r="H159" s="234"/>
      <c r="I159" s="156">
        <f>I142</f>
        <v>1152.97</v>
      </c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  <c r="GT159" s="80"/>
      <c r="GU159" s="80"/>
      <c r="GV159" s="80"/>
      <c r="GW159" s="80"/>
      <c r="GX159" s="80"/>
      <c r="GY159" s="80"/>
      <c r="GZ159" s="80"/>
      <c r="HA159" s="80"/>
      <c r="HB159" s="80"/>
      <c r="HC159" s="80"/>
      <c r="HD159" s="80"/>
      <c r="HE159" s="80"/>
      <c r="HF159" s="80"/>
      <c r="HG159" s="80"/>
      <c r="HH159" s="80"/>
      <c r="HI159" s="80"/>
      <c r="HJ159" s="80"/>
      <c r="HK159" s="80"/>
      <c r="HL159" s="80"/>
      <c r="HM159" s="80"/>
      <c r="HN159" s="80"/>
      <c r="HO159" s="80"/>
      <c r="HP159" s="80"/>
      <c r="HQ159" s="80"/>
      <c r="HR159" s="80"/>
      <c r="HS159" s="80"/>
      <c r="HT159" s="80"/>
      <c r="HU159" s="80"/>
      <c r="HV159" s="80"/>
      <c r="HW159" s="80"/>
      <c r="HX159" s="80"/>
      <c r="HY159" s="80"/>
      <c r="HZ159" s="80"/>
      <c r="IA159" s="80"/>
      <c r="IB159" s="80"/>
      <c r="IC159" s="80"/>
      <c r="ID159" s="80"/>
      <c r="IE159" s="80"/>
      <c r="IF159" s="80"/>
      <c r="IG159" s="80"/>
      <c r="IH159" s="80"/>
      <c r="II159" s="80"/>
      <c r="IJ159" s="80"/>
      <c r="IK159" s="80"/>
      <c r="IL159" s="80"/>
      <c r="IM159" s="80"/>
      <c r="IN159" s="80"/>
      <c r="IO159" s="80"/>
      <c r="IP159" s="80"/>
      <c r="IQ159" s="80"/>
      <c r="IR159" s="80"/>
      <c r="IS159" s="80"/>
      <c r="IT159" s="80"/>
      <c r="IU159" s="80"/>
      <c r="IV159" s="80"/>
      <c r="IW159" s="80"/>
    </row>
    <row r="160" spans="1:257" ht="14.25" customHeight="1" x14ac:dyDescent="0.2">
      <c r="A160" s="233" t="s">
        <v>220</v>
      </c>
      <c r="B160" s="233"/>
      <c r="C160" s="233"/>
      <c r="D160" s="233"/>
      <c r="E160" s="233"/>
      <c r="F160" s="233"/>
      <c r="G160" s="233"/>
      <c r="H160" s="233"/>
      <c r="I160" s="131">
        <f>TRUNC(SUM(I158:I159),2)</f>
        <v>5514.23</v>
      </c>
      <c r="J160" s="132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  <c r="DO160" s="80"/>
      <c r="DP160" s="80"/>
      <c r="DQ160" s="80"/>
      <c r="DR160" s="80"/>
      <c r="DS160" s="80"/>
      <c r="DT160" s="80"/>
      <c r="DU160" s="80"/>
      <c r="DV160" s="80"/>
      <c r="DW160" s="80"/>
      <c r="DX160" s="80"/>
      <c r="DY160" s="80"/>
      <c r="DZ160" s="80"/>
      <c r="EA160" s="80"/>
      <c r="EB160" s="80"/>
      <c r="EC160" s="80"/>
      <c r="ED160" s="80"/>
      <c r="EE160" s="80"/>
      <c r="EF160" s="80"/>
      <c r="EG160" s="80"/>
      <c r="EH160" s="80"/>
      <c r="EI160" s="80"/>
      <c r="EJ160" s="80"/>
      <c r="EK160" s="80"/>
      <c r="EL160" s="80"/>
      <c r="EM160" s="80"/>
      <c r="EN160" s="80"/>
      <c r="EO160" s="80"/>
      <c r="EP160" s="80"/>
      <c r="EQ160" s="80"/>
      <c r="ER160" s="80"/>
      <c r="ES160" s="80"/>
      <c r="ET160" s="80"/>
      <c r="EU160" s="80"/>
      <c r="EV160" s="80"/>
      <c r="EW160" s="80"/>
      <c r="EX160" s="80"/>
      <c r="EY160" s="80"/>
      <c r="EZ160" s="80"/>
      <c r="FA160" s="80"/>
      <c r="FB160" s="80"/>
      <c r="FC160" s="80"/>
      <c r="FD160" s="80"/>
      <c r="FE160" s="80"/>
      <c r="FF160" s="80"/>
      <c r="FG160" s="80"/>
      <c r="FH160" s="80"/>
      <c r="FI160" s="80"/>
      <c r="FJ160" s="80"/>
      <c r="FK160" s="80"/>
      <c r="FL160" s="80"/>
      <c r="FM160" s="80"/>
      <c r="FN160" s="80"/>
      <c r="FO160" s="80"/>
      <c r="FP160" s="80"/>
      <c r="FQ160" s="80"/>
      <c r="FR160" s="80"/>
      <c r="FS160" s="80"/>
      <c r="FT160" s="80"/>
      <c r="FU160" s="80"/>
      <c r="FV160" s="80"/>
      <c r="FW160" s="80"/>
      <c r="FX160" s="80"/>
      <c r="FY160" s="80"/>
      <c r="FZ160" s="80"/>
      <c r="GA160" s="80"/>
      <c r="GB160" s="80"/>
      <c r="GC160" s="80"/>
      <c r="GD160" s="80"/>
      <c r="GE160" s="80"/>
      <c r="GF160" s="80"/>
      <c r="GG160" s="80"/>
      <c r="GH160" s="80"/>
      <c r="GI160" s="80"/>
      <c r="GJ160" s="80"/>
      <c r="GK160" s="80"/>
      <c r="GL160" s="80"/>
      <c r="GM160" s="80"/>
      <c r="GN160" s="80"/>
      <c r="GO160" s="80"/>
      <c r="GP160" s="80"/>
      <c r="GQ160" s="80"/>
      <c r="GR160" s="80"/>
      <c r="GS160" s="80"/>
      <c r="GT160" s="80"/>
      <c r="GU160" s="80"/>
      <c r="GV160" s="80"/>
      <c r="GW160" s="80"/>
      <c r="GX160" s="80"/>
      <c r="GY160" s="80"/>
      <c r="GZ160" s="80"/>
      <c r="HA160" s="80"/>
      <c r="HB160" s="80"/>
      <c r="HC160" s="80"/>
      <c r="HD160" s="80"/>
      <c r="HE160" s="80"/>
      <c r="HF160" s="80"/>
      <c r="HG160" s="80"/>
      <c r="HH160" s="80"/>
      <c r="HI160" s="80"/>
      <c r="HJ160" s="80"/>
      <c r="HK160" s="80"/>
      <c r="HL160" s="80"/>
      <c r="HM160" s="80"/>
      <c r="HN160" s="80"/>
      <c r="HO160" s="80"/>
      <c r="HP160" s="80"/>
      <c r="HQ160" s="80"/>
      <c r="HR160" s="80"/>
      <c r="HS160" s="80"/>
      <c r="HT160" s="80"/>
      <c r="HU160" s="80"/>
      <c r="HV160" s="80"/>
      <c r="HW160" s="80"/>
      <c r="HX160" s="80"/>
      <c r="HY160" s="80"/>
      <c r="HZ160" s="80"/>
      <c r="IA160" s="80"/>
      <c r="IB160" s="80"/>
      <c r="IC160" s="80"/>
      <c r="ID160" s="80"/>
      <c r="IE160" s="80"/>
      <c r="IF160" s="80"/>
      <c r="IG160" s="80"/>
      <c r="IH160" s="80"/>
      <c r="II160" s="80"/>
      <c r="IJ160" s="80"/>
      <c r="IK160" s="80"/>
      <c r="IL160" s="80"/>
      <c r="IM160" s="80"/>
      <c r="IN160" s="80"/>
      <c r="IO160" s="80"/>
      <c r="IP160" s="80"/>
      <c r="IQ160" s="80"/>
      <c r="IR160" s="80"/>
      <c r="IS160" s="80"/>
      <c r="IT160" s="80"/>
      <c r="IU160" s="80"/>
      <c r="IV160" s="80"/>
      <c r="IW160" s="80"/>
    </row>
    <row r="161" spans="1:257" ht="13.5" customHeight="1" x14ac:dyDescent="0.2">
      <c r="A161" s="233" t="s">
        <v>36</v>
      </c>
      <c r="B161" s="233"/>
      <c r="C161" s="233"/>
      <c r="D161" s="233"/>
      <c r="E161" s="233"/>
      <c r="F161" s="233"/>
      <c r="G161" s="233"/>
      <c r="H161" s="233"/>
      <c r="I161" s="170">
        <f>H12</f>
        <v>3</v>
      </c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  <c r="DO161" s="80"/>
      <c r="DP161" s="80"/>
      <c r="DQ161" s="80"/>
      <c r="DR161" s="80"/>
      <c r="DS161" s="80"/>
      <c r="DT161" s="80"/>
      <c r="DU161" s="80"/>
      <c r="DV161" s="80"/>
      <c r="DW161" s="80"/>
      <c r="DX161" s="80"/>
      <c r="DY161" s="80"/>
      <c r="DZ161" s="80"/>
      <c r="EA161" s="80"/>
      <c r="EB161" s="80"/>
      <c r="EC161" s="80"/>
      <c r="ED161" s="80"/>
      <c r="EE161" s="80"/>
      <c r="EF161" s="80"/>
      <c r="EG161" s="80"/>
      <c r="EH161" s="80"/>
      <c r="EI161" s="80"/>
      <c r="EJ161" s="80"/>
      <c r="EK161" s="80"/>
      <c r="EL161" s="80"/>
      <c r="EM161" s="80"/>
      <c r="EN161" s="80"/>
      <c r="EO161" s="80"/>
      <c r="EP161" s="80"/>
      <c r="EQ161" s="80"/>
      <c r="ER161" s="80"/>
      <c r="ES161" s="80"/>
      <c r="ET161" s="80"/>
      <c r="EU161" s="80"/>
      <c r="EV161" s="80"/>
      <c r="EW161" s="80"/>
      <c r="EX161" s="80"/>
      <c r="EY161" s="80"/>
      <c r="EZ161" s="80"/>
      <c r="FA161" s="80"/>
      <c r="FB161" s="80"/>
      <c r="FC161" s="80"/>
      <c r="FD161" s="80"/>
      <c r="FE161" s="80"/>
      <c r="FF161" s="80"/>
      <c r="FG161" s="80"/>
      <c r="FH161" s="80"/>
      <c r="FI161" s="80"/>
      <c r="FJ161" s="80"/>
      <c r="FK161" s="80"/>
      <c r="FL161" s="80"/>
      <c r="FM161" s="80"/>
      <c r="FN161" s="80"/>
      <c r="FO161" s="80"/>
      <c r="FP161" s="80"/>
      <c r="FQ161" s="80"/>
      <c r="FR161" s="80"/>
      <c r="FS161" s="80"/>
      <c r="FT161" s="80"/>
      <c r="FU161" s="80"/>
      <c r="FV161" s="80"/>
      <c r="FW161" s="80"/>
      <c r="FX161" s="80"/>
      <c r="FY161" s="80"/>
      <c r="FZ161" s="80"/>
      <c r="GA161" s="80"/>
      <c r="GB161" s="80"/>
      <c r="GC161" s="80"/>
      <c r="GD161" s="80"/>
      <c r="GE161" s="80"/>
      <c r="GF161" s="80"/>
      <c r="GG161" s="80"/>
      <c r="GH161" s="80"/>
      <c r="GI161" s="80"/>
      <c r="GJ161" s="80"/>
      <c r="GK161" s="80"/>
      <c r="GL161" s="80"/>
      <c r="GM161" s="80"/>
      <c r="GN161" s="80"/>
      <c r="GO161" s="80"/>
      <c r="GP161" s="80"/>
      <c r="GQ161" s="80"/>
      <c r="GR161" s="80"/>
      <c r="GS161" s="80"/>
      <c r="GT161" s="80"/>
      <c r="GU161" s="80"/>
      <c r="GV161" s="80"/>
      <c r="GW161" s="80"/>
      <c r="GX161" s="80"/>
      <c r="GY161" s="80"/>
      <c r="GZ161" s="80"/>
      <c r="HA161" s="80"/>
      <c r="HB161" s="80"/>
      <c r="HC161" s="80"/>
      <c r="HD161" s="80"/>
      <c r="HE161" s="80"/>
      <c r="HF161" s="80"/>
      <c r="HG161" s="80"/>
      <c r="HH161" s="80"/>
      <c r="HI161" s="80"/>
      <c r="HJ161" s="80"/>
      <c r="HK161" s="80"/>
      <c r="HL161" s="80"/>
      <c r="HM161" s="80"/>
      <c r="HN161" s="80"/>
      <c r="HO161" s="80"/>
      <c r="HP161" s="80"/>
      <c r="HQ161" s="80"/>
      <c r="HR161" s="80"/>
      <c r="HS161" s="80"/>
      <c r="HT161" s="80"/>
      <c r="HU161" s="80"/>
      <c r="HV161" s="80"/>
      <c r="HW161" s="80"/>
      <c r="HX161" s="80"/>
      <c r="HY161" s="80"/>
      <c r="HZ161" s="80"/>
      <c r="IA161" s="80"/>
      <c r="IB161" s="80"/>
      <c r="IC161" s="80"/>
      <c r="ID161" s="80"/>
      <c r="IE161" s="80"/>
      <c r="IF161" s="80"/>
      <c r="IG161" s="80"/>
      <c r="IH161" s="80"/>
      <c r="II161" s="80"/>
      <c r="IJ161" s="80"/>
      <c r="IK161" s="80"/>
      <c r="IL161" s="80"/>
      <c r="IM161" s="80"/>
      <c r="IN161" s="80"/>
      <c r="IO161" s="80"/>
      <c r="IP161" s="80"/>
      <c r="IQ161" s="80"/>
      <c r="IR161" s="80"/>
      <c r="IS161" s="80"/>
      <c r="IT161" s="80"/>
      <c r="IU161" s="80"/>
      <c r="IV161" s="80"/>
      <c r="IW161" s="80"/>
    </row>
    <row r="162" spans="1:257" ht="14.25" customHeight="1" x14ac:dyDescent="0.2">
      <c r="A162" s="187"/>
      <c r="B162" s="187"/>
      <c r="C162" s="187"/>
      <c r="D162" s="187"/>
      <c r="E162" s="187"/>
      <c r="F162" s="187"/>
      <c r="G162" s="187"/>
      <c r="H162" s="187"/>
      <c r="I162" s="187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  <c r="DO162" s="80"/>
      <c r="DP162" s="80"/>
      <c r="DQ162" s="80"/>
      <c r="DR162" s="80"/>
      <c r="DS162" s="80"/>
      <c r="DT162" s="80"/>
      <c r="DU162" s="80"/>
      <c r="DV162" s="80"/>
      <c r="DW162" s="80"/>
      <c r="DX162" s="80"/>
      <c r="DY162" s="80"/>
      <c r="DZ162" s="80"/>
      <c r="EA162" s="80"/>
      <c r="EB162" s="80"/>
      <c r="EC162" s="80"/>
      <c r="ED162" s="80"/>
      <c r="EE162" s="80"/>
      <c r="EF162" s="80"/>
      <c r="EG162" s="80"/>
      <c r="EH162" s="80"/>
      <c r="EI162" s="80"/>
      <c r="EJ162" s="80"/>
      <c r="EK162" s="80"/>
      <c r="EL162" s="80"/>
      <c r="EM162" s="80"/>
      <c r="EN162" s="80"/>
      <c r="EO162" s="80"/>
      <c r="EP162" s="80"/>
      <c r="EQ162" s="80"/>
      <c r="ER162" s="80"/>
      <c r="ES162" s="80"/>
      <c r="ET162" s="80"/>
      <c r="EU162" s="80"/>
      <c r="EV162" s="80"/>
      <c r="EW162" s="80"/>
      <c r="EX162" s="80"/>
      <c r="EY162" s="80"/>
      <c r="EZ162" s="80"/>
      <c r="FA162" s="80"/>
      <c r="FB162" s="80"/>
      <c r="FC162" s="80"/>
      <c r="FD162" s="80"/>
      <c r="FE162" s="80"/>
      <c r="FF162" s="80"/>
      <c r="FG162" s="80"/>
      <c r="FH162" s="80"/>
      <c r="FI162" s="80"/>
      <c r="FJ162" s="80"/>
      <c r="FK162" s="80"/>
      <c r="FL162" s="80"/>
      <c r="FM162" s="80"/>
      <c r="FN162" s="80"/>
      <c r="FO162" s="80"/>
      <c r="FP162" s="80"/>
      <c r="FQ162" s="80"/>
      <c r="FR162" s="80"/>
      <c r="FS162" s="80"/>
      <c r="FT162" s="80"/>
      <c r="FU162" s="80"/>
      <c r="FV162" s="80"/>
      <c r="FW162" s="80"/>
      <c r="FX162" s="80"/>
      <c r="FY162" s="80"/>
      <c r="FZ162" s="80"/>
      <c r="GA162" s="80"/>
      <c r="GB162" s="80"/>
      <c r="GC162" s="80"/>
      <c r="GD162" s="80"/>
      <c r="GE162" s="80"/>
      <c r="GF162" s="80"/>
      <c r="GG162" s="80"/>
      <c r="GH162" s="80"/>
      <c r="GI162" s="80"/>
      <c r="GJ162" s="80"/>
      <c r="GK162" s="80"/>
      <c r="GL162" s="80"/>
      <c r="GM162" s="80"/>
      <c r="GN162" s="80"/>
      <c r="GO162" s="80"/>
      <c r="GP162" s="80"/>
      <c r="GQ162" s="80"/>
      <c r="GR162" s="80"/>
      <c r="GS162" s="80"/>
      <c r="GT162" s="80"/>
      <c r="GU162" s="80"/>
      <c r="GV162" s="80"/>
      <c r="GW162" s="80"/>
      <c r="GX162" s="80"/>
      <c r="GY162" s="80"/>
      <c r="GZ162" s="80"/>
      <c r="HA162" s="80"/>
      <c r="HB162" s="80"/>
      <c r="HC162" s="80"/>
      <c r="HD162" s="80"/>
      <c r="HE162" s="80"/>
      <c r="HF162" s="80"/>
      <c r="HG162" s="80"/>
      <c r="HH162" s="80"/>
      <c r="HI162" s="80"/>
      <c r="HJ162" s="80"/>
      <c r="HK162" s="80"/>
      <c r="HL162" s="80"/>
      <c r="HM162" s="80"/>
      <c r="HN162" s="80"/>
      <c r="HO162" s="80"/>
      <c r="HP162" s="80"/>
      <c r="HQ162" s="80"/>
      <c r="HR162" s="80"/>
      <c r="HS162" s="80"/>
      <c r="HT162" s="80"/>
      <c r="HU162" s="80"/>
      <c r="HV162" s="80"/>
      <c r="HW162" s="80"/>
      <c r="HX162" s="80"/>
      <c r="HY162" s="80"/>
      <c r="HZ162" s="80"/>
      <c r="IA162" s="80"/>
      <c r="IB162" s="80"/>
      <c r="IC162" s="80"/>
      <c r="ID162" s="80"/>
      <c r="IE162" s="80"/>
      <c r="IF162" s="80"/>
      <c r="IG162" s="80"/>
      <c r="IH162" s="80"/>
      <c r="II162" s="80"/>
      <c r="IJ162" s="80"/>
      <c r="IK162" s="80"/>
      <c r="IL162" s="80"/>
      <c r="IM162" s="80"/>
      <c r="IN162" s="80"/>
      <c r="IO162" s="80"/>
      <c r="IP162" s="80"/>
      <c r="IQ162" s="80"/>
      <c r="IR162" s="80"/>
      <c r="IS162" s="80"/>
      <c r="IT162" s="80"/>
      <c r="IU162" s="80"/>
      <c r="IV162" s="80"/>
      <c r="IW162" s="80"/>
    </row>
    <row r="163" spans="1:257" ht="14.25" customHeight="1" x14ac:dyDescent="0.2">
      <c r="A163" s="233" t="s">
        <v>221</v>
      </c>
      <c r="B163" s="233"/>
      <c r="C163" s="233"/>
      <c r="D163" s="233"/>
      <c r="E163" s="233"/>
      <c r="F163" s="233"/>
      <c r="G163" s="233"/>
      <c r="H163" s="233"/>
      <c r="I163" s="156">
        <f>I160*I161</f>
        <v>16542.689999999999</v>
      </c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  <c r="DO163" s="80"/>
      <c r="DP163" s="80"/>
      <c r="DQ163" s="80"/>
      <c r="DR163" s="80"/>
      <c r="DS163" s="80"/>
      <c r="DT163" s="80"/>
      <c r="DU163" s="80"/>
      <c r="DV163" s="80"/>
      <c r="DW163" s="80"/>
      <c r="DX163" s="80"/>
      <c r="DY163" s="80"/>
      <c r="DZ163" s="80"/>
      <c r="EA163" s="80"/>
      <c r="EB163" s="80"/>
      <c r="EC163" s="80"/>
      <c r="ED163" s="80"/>
      <c r="EE163" s="80"/>
      <c r="EF163" s="80"/>
      <c r="EG163" s="80"/>
      <c r="EH163" s="80"/>
      <c r="EI163" s="80"/>
      <c r="EJ163" s="80"/>
      <c r="EK163" s="80"/>
      <c r="EL163" s="80"/>
      <c r="EM163" s="80"/>
      <c r="EN163" s="80"/>
      <c r="EO163" s="80"/>
      <c r="EP163" s="80"/>
      <c r="EQ163" s="80"/>
      <c r="ER163" s="80"/>
      <c r="ES163" s="80"/>
      <c r="ET163" s="80"/>
      <c r="EU163" s="80"/>
      <c r="EV163" s="80"/>
      <c r="EW163" s="80"/>
      <c r="EX163" s="80"/>
      <c r="EY163" s="80"/>
      <c r="EZ163" s="80"/>
      <c r="FA163" s="80"/>
      <c r="FB163" s="80"/>
      <c r="FC163" s="80"/>
      <c r="FD163" s="80"/>
      <c r="FE163" s="80"/>
      <c r="FF163" s="80"/>
      <c r="FG163" s="80"/>
      <c r="FH163" s="80"/>
      <c r="FI163" s="80"/>
      <c r="FJ163" s="80"/>
      <c r="FK163" s="80"/>
      <c r="FL163" s="80"/>
      <c r="FM163" s="80"/>
      <c r="FN163" s="80"/>
      <c r="FO163" s="80"/>
      <c r="FP163" s="80"/>
      <c r="FQ163" s="80"/>
      <c r="FR163" s="80"/>
      <c r="FS163" s="80"/>
      <c r="FT163" s="80"/>
      <c r="FU163" s="80"/>
      <c r="FV163" s="80"/>
      <c r="FW163" s="80"/>
      <c r="FX163" s="80"/>
      <c r="FY163" s="80"/>
      <c r="FZ163" s="80"/>
      <c r="GA163" s="80"/>
      <c r="GB163" s="80"/>
      <c r="GC163" s="80"/>
      <c r="GD163" s="80"/>
      <c r="GE163" s="80"/>
      <c r="GF163" s="80"/>
      <c r="GG163" s="80"/>
      <c r="GH163" s="80"/>
      <c r="GI163" s="80"/>
      <c r="GJ163" s="80"/>
      <c r="GK163" s="80"/>
      <c r="GL163" s="80"/>
      <c r="GM163" s="80"/>
      <c r="GN163" s="80"/>
      <c r="GO163" s="80"/>
      <c r="GP163" s="80"/>
      <c r="GQ163" s="80"/>
      <c r="GR163" s="80"/>
      <c r="GS163" s="80"/>
      <c r="GT163" s="80"/>
      <c r="GU163" s="80"/>
      <c r="GV163" s="80"/>
      <c r="GW163" s="80"/>
      <c r="GX163" s="80"/>
      <c r="GY163" s="80"/>
      <c r="GZ163" s="80"/>
      <c r="HA163" s="80"/>
      <c r="HB163" s="80"/>
      <c r="HC163" s="80"/>
      <c r="HD163" s="80"/>
      <c r="HE163" s="80"/>
      <c r="HF163" s="80"/>
      <c r="HG163" s="80"/>
      <c r="HH163" s="80"/>
      <c r="HI163" s="80"/>
      <c r="HJ163" s="80"/>
      <c r="HK163" s="80"/>
      <c r="HL163" s="80"/>
      <c r="HM163" s="80"/>
      <c r="HN163" s="80"/>
      <c r="HO163" s="80"/>
      <c r="HP163" s="80"/>
      <c r="HQ163" s="80"/>
      <c r="HR163" s="80"/>
      <c r="HS163" s="80"/>
      <c r="HT163" s="80"/>
      <c r="HU163" s="80"/>
      <c r="HV163" s="80"/>
      <c r="HW163" s="80"/>
      <c r="HX163" s="80"/>
      <c r="HY163" s="80"/>
      <c r="HZ163" s="80"/>
      <c r="IA163" s="80"/>
      <c r="IB163" s="80"/>
      <c r="IC163" s="80"/>
      <c r="ID163" s="80"/>
      <c r="IE163" s="80"/>
      <c r="IF163" s="80"/>
      <c r="IG163" s="80"/>
      <c r="IH163" s="80"/>
      <c r="II163" s="80"/>
      <c r="IJ163" s="80"/>
      <c r="IK163" s="80"/>
      <c r="IL163" s="80"/>
      <c r="IM163" s="80"/>
      <c r="IN163" s="80"/>
      <c r="IO163" s="80"/>
      <c r="IP163" s="80"/>
      <c r="IQ163" s="80"/>
      <c r="IR163" s="80"/>
      <c r="IS163" s="80"/>
      <c r="IT163" s="80"/>
      <c r="IU163" s="80"/>
      <c r="IV163" s="80"/>
      <c r="IW163" s="80"/>
    </row>
    <row r="164" spans="1:257" ht="14.25" customHeight="1" x14ac:dyDescent="0.2">
      <c r="A164" s="187"/>
      <c r="B164" s="187"/>
      <c r="C164" s="187"/>
      <c r="D164" s="187"/>
      <c r="E164" s="187"/>
      <c r="F164" s="187"/>
      <c r="G164" s="187"/>
      <c r="H164" s="187"/>
      <c r="I164" s="187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  <c r="DO164" s="80"/>
      <c r="DP164" s="80"/>
      <c r="DQ164" s="80"/>
      <c r="DR164" s="80"/>
      <c r="DS164" s="80"/>
      <c r="DT164" s="80"/>
      <c r="DU164" s="80"/>
      <c r="DV164" s="80"/>
      <c r="DW164" s="80"/>
      <c r="DX164" s="80"/>
      <c r="DY164" s="80"/>
      <c r="DZ164" s="80"/>
      <c r="EA164" s="80"/>
      <c r="EB164" s="80"/>
      <c r="EC164" s="80"/>
      <c r="ED164" s="80"/>
      <c r="EE164" s="80"/>
      <c r="EF164" s="80"/>
      <c r="EG164" s="80"/>
      <c r="EH164" s="80"/>
      <c r="EI164" s="80"/>
      <c r="EJ164" s="80"/>
      <c r="EK164" s="80"/>
      <c r="EL164" s="80"/>
      <c r="EM164" s="80"/>
      <c r="EN164" s="80"/>
      <c r="EO164" s="80"/>
      <c r="EP164" s="80"/>
      <c r="EQ164" s="80"/>
      <c r="ER164" s="80"/>
      <c r="ES164" s="80"/>
      <c r="ET164" s="80"/>
      <c r="EU164" s="80"/>
      <c r="EV164" s="80"/>
      <c r="EW164" s="80"/>
      <c r="EX164" s="80"/>
      <c r="EY164" s="80"/>
      <c r="EZ164" s="80"/>
      <c r="FA164" s="80"/>
      <c r="FB164" s="80"/>
      <c r="FC164" s="80"/>
      <c r="FD164" s="80"/>
      <c r="FE164" s="80"/>
      <c r="FF164" s="80"/>
      <c r="FG164" s="80"/>
      <c r="FH164" s="80"/>
      <c r="FI164" s="80"/>
      <c r="FJ164" s="80"/>
      <c r="FK164" s="80"/>
      <c r="FL164" s="80"/>
      <c r="FM164" s="80"/>
      <c r="FN164" s="80"/>
      <c r="FO164" s="80"/>
      <c r="FP164" s="80"/>
      <c r="FQ164" s="80"/>
      <c r="FR164" s="80"/>
      <c r="FS164" s="80"/>
      <c r="FT164" s="80"/>
      <c r="FU164" s="80"/>
      <c r="FV164" s="80"/>
      <c r="FW164" s="80"/>
      <c r="FX164" s="80"/>
      <c r="FY164" s="80"/>
      <c r="FZ164" s="80"/>
      <c r="GA164" s="80"/>
      <c r="GB164" s="80"/>
      <c r="GC164" s="80"/>
      <c r="GD164" s="80"/>
      <c r="GE164" s="80"/>
      <c r="GF164" s="80"/>
      <c r="GG164" s="80"/>
      <c r="GH164" s="80"/>
      <c r="GI164" s="80"/>
      <c r="GJ164" s="80"/>
      <c r="GK164" s="80"/>
      <c r="GL164" s="80"/>
      <c r="GM164" s="80"/>
      <c r="GN164" s="80"/>
      <c r="GO164" s="80"/>
      <c r="GP164" s="80"/>
      <c r="GQ164" s="80"/>
      <c r="GR164" s="80"/>
      <c r="GS164" s="80"/>
      <c r="GT164" s="80"/>
      <c r="GU164" s="80"/>
      <c r="GV164" s="80"/>
      <c r="GW164" s="80"/>
      <c r="GX164" s="80"/>
      <c r="GY164" s="80"/>
      <c r="GZ164" s="80"/>
      <c r="HA164" s="80"/>
      <c r="HB164" s="80"/>
      <c r="HC164" s="80"/>
      <c r="HD164" s="80"/>
      <c r="HE164" s="80"/>
      <c r="HF164" s="80"/>
      <c r="HG164" s="80"/>
      <c r="HH164" s="80"/>
      <c r="HI164" s="80"/>
      <c r="HJ164" s="80"/>
      <c r="HK164" s="80"/>
      <c r="HL164" s="80"/>
      <c r="HM164" s="80"/>
      <c r="HN164" s="80"/>
      <c r="HO164" s="80"/>
      <c r="HP164" s="80"/>
      <c r="HQ164" s="80"/>
      <c r="HR164" s="80"/>
      <c r="HS164" s="80"/>
      <c r="HT164" s="80"/>
      <c r="HU164" s="80"/>
      <c r="HV164" s="80"/>
      <c r="HW164" s="80"/>
      <c r="HX164" s="80"/>
      <c r="HY164" s="80"/>
      <c r="HZ164" s="80"/>
      <c r="IA164" s="80"/>
      <c r="IB164" s="80"/>
      <c r="IC164" s="80"/>
      <c r="ID164" s="80"/>
      <c r="IE164" s="80"/>
      <c r="IF164" s="80"/>
      <c r="IG164" s="80"/>
      <c r="IH164" s="80"/>
      <c r="II164" s="80"/>
      <c r="IJ164" s="80"/>
      <c r="IK164" s="80"/>
      <c r="IL164" s="80"/>
      <c r="IM164" s="80"/>
      <c r="IN164" s="80"/>
      <c r="IO164" s="80"/>
      <c r="IP164" s="80"/>
      <c r="IQ164" s="80"/>
      <c r="IR164" s="80"/>
      <c r="IS164" s="80"/>
      <c r="IT164" s="80"/>
      <c r="IU164" s="80"/>
      <c r="IV164" s="80"/>
      <c r="IW164" s="80"/>
    </row>
    <row r="165" spans="1:257" ht="18.75" customHeight="1" x14ac:dyDescent="0.2">
      <c r="A165" s="235" t="s">
        <v>222</v>
      </c>
      <c r="B165" s="235"/>
      <c r="C165" s="235"/>
      <c r="D165" s="235"/>
      <c r="E165" s="235"/>
      <c r="F165" s="235"/>
      <c r="G165" s="236">
        <f>I163</f>
        <v>16542.689999999999</v>
      </c>
      <c r="H165" s="236"/>
      <c r="I165" s="236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  <c r="DO165" s="80"/>
      <c r="DP165" s="80"/>
      <c r="DQ165" s="80"/>
      <c r="DR165" s="80"/>
      <c r="DS165" s="80"/>
      <c r="DT165" s="80"/>
      <c r="DU165" s="80"/>
      <c r="DV165" s="80"/>
      <c r="DW165" s="80"/>
      <c r="DX165" s="80"/>
      <c r="DY165" s="80"/>
      <c r="DZ165" s="80"/>
      <c r="EA165" s="80"/>
      <c r="EB165" s="80"/>
      <c r="EC165" s="80"/>
      <c r="ED165" s="80"/>
      <c r="EE165" s="80"/>
      <c r="EF165" s="80"/>
      <c r="EG165" s="80"/>
      <c r="EH165" s="80"/>
      <c r="EI165" s="80"/>
      <c r="EJ165" s="80"/>
      <c r="EK165" s="80"/>
      <c r="EL165" s="80"/>
      <c r="EM165" s="80"/>
      <c r="EN165" s="80"/>
      <c r="EO165" s="80"/>
      <c r="EP165" s="80"/>
      <c r="EQ165" s="80"/>
      <c r="ER165" s="80"/>
      <c r="ES165" s="80"/>
      <c r="ET165" s="80"/>
      <c r="EU165" s="80"/>
      <c r="EV165" s="80"/>
      <c r="EW165" s="80"/>
      <c r="EX165" s="80"/>
      <c r="EY165" s="80"/>
      <c r="EZ165" s="80"/>
      <c r="FA165" s="80"/>
      <c r="FB165" s="80"/>
      <c r="FC165" s="80"/>
      <c r="FD165" s="80"/>
      <c r="FE165" s="80"/>
      <c r="FF165" s="80"/>
      <c r="FG165" s="80"/>
      <c r="FH165" s="80"/>
      <c r="FI165" s="80"/>
      <c r="FJ165" s="80"/>
      <c r="FK165" s="80"/>
      <c r="FL165" s="80"/>
      <c r="FM165" s="80"/>
      <c r="FN165" s="80"/>
      <c r="FO165" s="80"/>
      <c r="FP165" s="80"/>
      <c r="FQ165" s="80"/>
      <c r="FR165" s="80"/>
      <c r="FS165" s="80"/>
      <c r="FT165" s="80"/>
      <c r="FU165" s="80"/>
      <c r="FV165" s="80"/>
      <c r="FW165" s="80"/>
      <c r="FX165" s="80"/>
      <c r="FY165" s="80"/>
      <c r="FZ165" s="80"/>
      <c r="GA165" s="80"/>
      <c r="GB165" s="80"/>
      <c r="GC165" s="80"/>
      <c r="GD165" s="80"/>
      <c r="GE165" s="80"/>
      <c r="GF165" s="80"/>
      <c r="GG165" s="80"/>
      <c r="GH165" s="80"/>
      <c r="GI165" s="80"/>
      <c r="GJ165" s="80"/>
      <c r="GK165" s="80"/>
      <c r="GL165" s="80"/>
      <c r="GM165" s="80"/>
      <c r="GN165" s="80"/>
      <c r="GO165" s="80"/>
      <c r="GP165" s="80"/>
      <c r="GQ165" s="80"/>
      <c r="GR165" s="80"/>
      <c r="GS165" s="80"/>
      <c r="GT165" s="80"/>
      <c r="GU165" s="80"/>
      <c r="GV165" s="80"/>
      <c r="GW165" s="80"/>
      <c r="GX165" s="80"/>
      <c r="GY165" s="80"/>
      <c r="GZ165" s="80"/>
      <c r="HA165" s="80"/>
      <c r="HB165" s="80"/>
      <c r="HC165" s="80"/>
      <c r="HD165" s="80"/>
      <c r="HE165" s="80"/>
      <c r="HF165" s="80"/>
      <c r="HG165" s="80"/>
      <c r="HH165" s="80"/>
      <c r="HI165" s="80"/>
      <c r="HJ165" s="80"/>
      <c r="HK165" s="80"/>
      <c r="HL165" s="80"/>
      <c r="HM165" s="80"/>
      <c r="HN165" s="80"/>
      <c r="HO165" s="80"/>
      <c r="HP165" s="80"/>
      <c r="HQ165" s="80"/>
      <c r="HR165" s="80"/>
      <c r="HS165" s="80"/>
      <c r="HT165" s="80"/>
      <c r="HU165" s="80"/>
      <c r="HV165" s="80"/>
      <c r="HW165" s="80"/>
      <c r="HX165" s="80"/>
      <c r="HY165" s="80"/>
      <c r="HZ165" s="80"/>
      <c r="IA165" s="80"/>
      <c r="IB165" s="80"/>
      <c r="IC165" s="80"/>
      <c r="ID165" s="80"/>
      <c r="IE165" s="80"/>
      <c r="IF165" s="80"/>
      <c r="IG165" s="80"/>
      <c r="IH165" s="80"/>
      <c r="II165" s="80"/>
      <c r="IJ165" s="80"/>
      <c r="IK165" s="80"/>
      <c r="IL165" s="80"/>
      <c r="IM165" s="80"/>
      <c r="IN165" s="80"/>
      <c r="IO165" s="80"/>
      <c r="IP165" s="80"/>
      <c r="IQ165" s="80"/>
      <c r="IR165" s="80"/>
      <c r="IS165" s="80"/>
      <c r="IT165" s="80"/>
      <c r="IU165" s="80"/>
      <c r="IV165" s="80"/>
      <c r="IW165" s="80"/>
    </row>
    <row r="166" spans="1:257" x14ac:dyDescent="0.2">
      <c r="A166" s="237"/>
      <c r="B166" s="237"/>
      <c r="C166" s="237"/>
      <c r="D166" s="237"/>
      <c r="E166" s="237"/>
      <c r="F166" s="237"/>
      <c r="G166" s="237"/>
      <c r="H166" s="237"/>
      <c r="I166" s="237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80"/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80"/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N166" s="80"/>
      <c r="FO166" s="80"/>
      <c r="FP166" s="80"/>
      <c r="FQ166" s="80"/>
      <c r="FR166" s="80"/>
      <c r="FS166" s="80"/>
      <c r="FT166" s="80"/>
      <c r="FU166" s="80"/>
      <c r="FV166" s="80"/>
      <c r="FW166" s="80"/>
      <c r="FX166" s="80"/>
      <c r="FY166" s="80"/>
      <c r="FZ166" s="80"/>
      <c r="GA166" s="80"/>
      <c r="GB166" s="80"/>
      <c r="GC166" s="80"/>
      <c r="GD166" s="80"/>
      <c r="GE166" s="80"/>
      <c r="GF166" s="80"/>
      <c r="GG166" s="80"/>
      <c r="GH166" s="80"/>
      <c r="GI166" s="80"/>
      <c r="GJ166" s="80"/>
      <c r="GK166" s="80"/>
      <c r="GL166" s="80"/>
      <c r="GM166" s="80"/>
      <c r="GN166" s="80"/>
      <c r="GO166" s="80"/>
      <c r="GP166" s="80"/>
      <c r="GQ166" s="80"/>
      <c r="GR166" s="80"/>
      <c r="GS166" s="80"/>
      <c r="GT166" s="80"/>
      <c r="GU166" s="80"/>
      <c r="GV166" s="80"/>
      <c r="GW166" s="80"/>
      <c r="GX166" s="80"/>
      <c r="GY166" s="80"/>
      <c r="GZ166" s="80"/>
      <c r="HA166" s="80"/>
      <c r="HB166" s="80"/>
      <c r="HC166" s="80"/>
      <c r="HD166" s="80"/>
      <c r="HE166" s="80"/>
      <c r="HF166" s="80"/>
      <c r="HG166" s="80"/>
      <c r="HH166" s="80"/>
      <c r="HI166" s="80"/>
      <c r="HJ166" s="80"/>
      <c r="HK166" s="80"/>
      <c r="HL166" s="80"/>
      <c r="HM166" s="80"/>
      <c r="HN166" s="80"/>
      <c r="HO166" s="80"/>
      <c r="HP166" s="80"/>
      <c r="HQ166" s="80"/>
      <c r="HR166" s="80"/>
      <c r="HS166" s="80"/>
      <c r="HT166" s="80"/>
      <c r="HU166" s="80"/>
      <c r="HV166" s="80"/>
      <c r="HW166" s="80"/>
      <c r="HX166" s="80"/>
      <c r="HY166" s="80"/>
      <c r="HZ166" s="80"/>
      <c r="IA166" s="80"/>
      <c r="IB166" s="80"/>
      <c r="IC166" s="80"/>
      <c r="ID166" s="80"/>
      <c r="IE166" s="80"/>
      <c r="IF166" s="80"/>
      <c r="IG166" s="80"/>
      <c r="IH166" s="80"/>
      <c r="II166" s="80"/>
      <c r="IJ166" s="80"/>
      <c r="IK166" s="80"/>
      <c r="IL166" s="80"/>
      <c r="IM166" s="80"/>
      <c r="IN166" s="80"/>
      <c r="IO166" s="80"/>
      <c r="IP166" s="80"/>
      <c r="IQ166" s="80"/>
      <c r="IR166" s="80"/>
      <c r="IS166" s="80"/>
      <c r="IT166" s="80"/>
      <c r="IU166" s="80"/>
      <c r="IV166" s="80"/>
      <c r="IW166" s="80"/>
    </row>
    <row r="167" spans="1:257" ht="18.75" customHeight="1" x14ac:dyDescent="0.2">
      <c r="A167" s="235" t="s">
        <v>223</v>
      </c>
      <c r="B167" s="235"/>
      <c r="C167" s="235"/>
      <c r="D167" s="235"/>
      <c r="E167" s="235"/>
      <c r="F167" s="235"/>
      <c r="G167" s="238">
        <f>H9</f>
        <v>12</v>
      </c>
      <c r="H167" s="238"/>
      <c r="I167" s="238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  <c r="DO167" s="80"/>
      <c r="DP167" s="80"/>
      <c r="DQ167" s="80"/>
      <c r="DR167" s="80"/>
      <c r="DS167" s="80"/>
      <c r="DT167" s="80"/>
      <c r="DU167" s="80"/>
      <c r="DV167" s="80"/>
      <c r="DW167" s="80"/>
      <c r="DX167" s="80"/>
      <c r="DY167" s="80"/>
      <c r="DZ167" s="80"/>
      <c r="EA167" s="80"/>
      <c r="EB167" s="80"/>
      <c r="EC167" s="80"/>
      <c r="ED167" s="80"/>
      <c r="EE167" s="80"/>
      <c r="EF167" s="80"/>
      <c r="EG167" s="80"/>
      <c r="EH167" s="80"/>
      <c r="EI167" s="80"/>
      <c r="EJ167" s="80"/>
      <c r="EK167" s="80"/>
      <c r="EL167" s="80"/>
      <c r="EM167" s="80"/>
      <c r="EN167" s="80"/>
      <c r="EO167" s="80"/>
      <c r="EP167" s="80"/>
      <c r="EQ167" s="80"/>
      <c r="ER167" s="80"/>
      <c r="ES167" s="80"/>
      <c r="ET167" s="80"/>
      <c r="EU167" s="80"/>
      <c r="EV167" s="80"/>
      <c r="EW167" s="80"/>
      <c r="EX167" s="80"/>
      <c r="EY167" s="80"/>
      <c r="EZ167" s="80"/>
      <c r="FA167" s="80"/>
      <c r="FB167" s="80"/>
      <c r="FC167" s="80"/>
      <c r="FD167" s="80"/>
      <c r="FE167" s="80"/>
      <c r="FF167" s="80"/>
      <c r="FG167" s="80"/>
      <c r="FH167" s="80"/>
      <c r="FI167" s="80"/>
      <c r="FJ167" s="80"/>
      <c r="FK167" s="80"/>
      <c r="FL167" s="80"/>
      <c r="FM167" s="80"/>
      <c r="FN167" s="80"/>
      <c r="FO167" s="80"/>
      <c r="FP167" s="80"/>
      <c r="FQ167" s="80"/>
      <c r="FR167" s="80"/>
      <c r="FS167" s="80"/>
      <c r="FT167" s="80"/>
      <c r="FU167" s="80"/>
      <c r="FV167" s="80"/>
      <c r="FW167" s="80"/>
      <c r="FX167" s="80"/>
      <c r="FY167" s="80"/>
      <c r="FZ167" s="80"/>
      <c r="GA167" s="80"/>
      <c r="GB167" s="80"/>
      <c r="GC167" s="80"/>
      <c r="GD167" s="80"/>
      <c r="GE167" s="80"/>
      <c r="GF167" s="80"/>
      <c r="GG167" s="80"/>
      <c r="GH167" s="80"/>
      <c r="GI167" s="80"/>
      <c r="GJ167" s="80"/>
      <c r="GK167" s="80"/>
      <c r="GL167" s="80"/>
      <c r="GM167" s="80"/>
      <c r="GN167" s="80"/>
      <c r="GO167" s="80"/>
      <c r="GP167" s="80"/>
      <c r="GQ167" s="80"/>
      <c r="GR167" s="80"/>
      <c r="GS167" s="80"/>
      <c r="GT167" s="80"/>
      <c r="GU167" s="80"/>
      <c r="GV167" s="80"/>
      <c r="GW167" s="80"/>
      <c r="GX167" s="80"/>
      <c r="GY167" s="80"/>
      <c r="GZ167" s="80"/>
      <c r="HA167" s="80"/>
      <c r="HB167" s="80"/>
      <c r="HC167" s="80"/>
      <c r="HD167" s="80"/>
      <c r="HE167" s="80"/>
      <c r="HF167" s="80"/>
      <c r="HG167" s="80"/>
      <c r="HH167" s="80"/>
      <c r="HI167" s="80"/>
      <c r="HJ167" s="80"/>
      <c r="HK167" s="80"/>
      <c r="HL167" s="80"/>
      <c r="HM167" s="80"/>
      <c r="HN167" s="80"/>
      <c r="HO167" s="80"/>
      <c r="HP167" s="80"/>
      <c r="HQ167" s="80"/>
      <c r="HR167" s="80"/>
      <c r="HS167" s="80"/>
      <c r="HT167" s="80"/>
      <c r="HU167" s="80"/>
      <c r="HV167" s="80"/>
      <c r="HW167" s="80"/>
      <c r="HX167" s="80"/>
      <c r="HY167" s="80"/>
      <c r="HZ167" s="80"/>
      <c r="IA167" s="80"/>
      <c r="IB167" s="80"/>
      <c r="IC167" s="80"/>
      <c r="ID167" s="80"/>
      <c r="IE167" s="80"/>
      <c r="IF167" s="80"/>
      <c r="IG167" s="80"/>
      <c r="IH167" s="80"/>
      <c r="II167" s="80"/>
      <c r="IJ167" s="80"/>
      <c r="IK167" s="80"/>
      <c r="IL167" s="80"/>
      <c r="IM167" s="80"/>
      <c r="IN167" s="80"/>
      <c r="IO167" s="80"/>
      <c r="IP167" s="80"/>
      <c r="IQ167" s="80"/>
      <c r="IR167" s="80"/>
      <c r="IS167" s="80"/>
      <c r="IT167" s="80"/>
      <c r="IU167" s="80"/>
      <c r="IV167" s="80"/>
      <c r="IW167" s="80"/>
    </row>
    <row r="168" spans="1:257" ht="18.75" customHeight="1" x14ac:dyDescent="0.2">
      <c r="A168" s="237"/>
      <c r="B168" s="237"/>
      <c r="C168" s="237"/>
      <c r="D168" s="237"/>
      <c r="E168" s="237"/>
      <c r="F168" s="237"/>
      <c r="G168" s="237"/>
      <c r="H168" s="237"/>
      <c r="I168" s="237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  <c r="DO168" s="80"/>
      <c r="DP168" s="80"/>
      <c r="DQ168" s="80"/>
      <c r="DR168" s="80"/>
      <c r="DS168" s="80"/>
      <c r="DT168" s="80"/>
      <c r="DU168" s="80"/>
      <c r="DV168" s="80"/>
      <c r="DW168" s="80"/>
      <c r="DX168" s="80"/>
      <c r="DY168" s="80"/>
      <c r="DZ168" s="80"/>
      <c r="EA168" s="80"/>
      <c r="EB168" s="80"/>
      <c r="EC168" s="80"/>
      <c r="ED168" s="80"/>
      <c r="EE168" s="80"/>
      <c r="EF168" s="80"/>
      <c r="EG168" s="80"/>
      <c r="EH168" s="80"/>
      <c r="EI168" s="80"/>
      <c r="EJ168" s="80"/>
      <c r="EK168" s="80"/>
      <c r="EL168" s="80"/>
      <c r="EM168" s="80"/>
      <c r="EN168" s="80"/>
      <c r="EO168" s="80"/>
      <c r="EP168" s="80"/>
      <c r="EQ168" s="80"/>
      <c r="ER168" s="80"/>
      <c r="ES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N168" s="80"/>
      <c r="FO168" s="80"/>
      <c r="FP168" s="80"/>
      <c r="FQ168" s="80"/>
      <c r="FR168" s="80"/>
      <c r="FS168" s="80"/>
      <c r="FT168" s="80"/>
      <c r="FU168" s="80"/>
      <c r="FV168" s="80"/>
      <c r="FW168" s="80"/>
      <c r="FX168" s="80"/>
      <c r="FY168" s="80"/>
      <c r="FZ168" s="80"/>
      <c r="GA168" s="80"/>
      <c r="GB168" s="80"/>
      <c r="GC168" s="80"/>
      <c r="GD168" s="80"/>
      <c r="GE168" s="80"/>
      <c r="GF168" s="80"/>
      <c r="GG168" s="80"/>
      <c r="GH168" s="80"/>
      <c r="GI168" s="80"/>
      <c r="GJ168" s="80"/>
      <c r="GK168" s="80"/>
      <c r="GL168" s="80"/>
      <c r="GM168" s="80"/>
      <c r="GN168" s="80"/>
      <c r="GO168" s="80"/>
      <c r="GP168" s="80"/>
      <c r="GQ168" s="80"/>
      <c r="GR168" s="80"/>
      <c r="GS168" s="80"/>
      <c r="GT168" s="80"/>
      <c r="GU168" s="80"/>
      <c r="GV168" s="80"/>
      <c r="GW168" s="80"/>
      <c r="GX168" s="80"/>
      <c r="GY168" s="80"/>
      <c r="GZ168" s="80"/>
      <c r="HA168" s="80"/>
      <c r="HB168" s="80"/>
      <c r="HC168" s="80"/>
      <c r="HD168" s="80"/>
      <c r="HE168" s="80"/>
      <c r="HF168" s="80"/>
      <c r="HG168" s="80"/>
      <c r="HH168" s="80"/>
      <c r="HI168" s="80"/>
      <c r="HJ168" s="80"/>
      <c r="HK168" s="80"/>
      <c r="HL168" s="80"/>
      <c r="HM168" s="80"/>
      <c r="HN168" s="80"/>
      <c r="HO168" s="80"/>
      <c r="HP168" s="80"/>
      <c r="HQ168" s="80"/>
      <c r="HR168" s="80"/>
      <c r="HS168" s="80"/>
      <c r="HT168" s="80"/>
      <c r="HU168" s="80"/>
      <c r="HV168" s="80"/>
      <c r="HW168" s="80"/>
      <c r="HX168" s="80"/>
      <c r="HY168" s="80"/>
      <c r="HZ168" s="80"/>
      <c r="IA168" s="80"/>
      <c r="IB168" s="80"/>
      <c r="IC168" s="80"/>
      <c r="ID168" s="80"/>
      <c r="IE168" s="80"/>
      <c r="IF168" s="80"/>
      <c r="IG168" s="80"/>
      <c r="IH168" s="80"/>
      <c r="II168" s="80"/>
      <c r="IJ168" s="80"/>
      <c r="IK168" s="80"/>
      <c r="IL168" s="80"/>
      <c r="IM168" s="80"/>
      <c r="IN168" s="80"/>
      <c r="IO168" s="80"/>
      <c r="IP168" s="80"/>
      <c r="IQ168" s="80"/>
      <c r="IR168" s="80"/>
      <c r="IS168" s="80"/>
      <c r="IT168" s="80"/>
      <c r="IU168" s="80"/>
      <c r="IV168" s="80"/>
      <c r="IW168" s="80"/>
    </row>
    <row r="169" spans="1:257" ht="31.5" customHeight="1" x14ac:dyDescent="0.2">
      <c r="A169" s="239" t="s">
        <v>224</v>
      </c>
      <c r="B169" s="239"/>
      <c r="C169" s="239"/>
      <c r="D169" s="239"/>
      <c r="E169" s="239"/>
      <c r="F169" s="239"/>
      <c r="G169" s="240">
        <f>G165*G167</f>
        <v>198512.27999999997</v>
      </c>
      <c r="H169" s="240"/>
      <c r="I169" s="24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</row>
    <row r="170" spans="1:257" ht="14.25" customHeight="1" x14ac:dyDescent="0.2">
      <c r="A170" s="187"/>
      <c r="B170" s="187"/>
      <c r="C170" s="187"/>
      <c r="D170" s="187"/>
      <c r="E170" s="187"/>
      <c r="F170" s="187"/>
      <c r="G170" s="187"/>
      <c r="H170" s="187"/>
      <c r="I170" s="187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H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7" t="s">
        <v>74</v>
      </c>
      <c r="B1" s="177"/>
      <c r="C1" s="177"/>
      <c r="D1" s="177"/>
      <c r="E1" s="177"/>
      <c r="F1" s="177"/>
      <c r="G1" s="177"/>
      <c r="H1" s="177"/>
      <c r="I1" s="177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</row>
    <row r="2" spans="1:257" ht="14.25" customHeight="1" x14ac:dyDescent="0.2">
      <c r="A2" s="178" t="s">
        <v>75</v>
      </c>
      <c r="B2" s="178"/>
      <c r="C2" s="178"/>
      <c r="D2" s="178"/>
      <c r="E2" s="178"/>
      <c r="F2" s="179" t="s">
        <v>76</v>
      </c>
      <c r="G2" s="179"/>
      <c r="H2" s="179"/>
      <c r="I2" s="179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</row>
    <row r="3" spans="1:257" ht="17.25" customHeight="1" x14ac:dyDescent="0.2">
      <c r="A3" s="178" t="s">
        <v>77</v>
      </c>
      <c r="B3" s="178"/>
      <c r="C3" s="178"/>
      <c r="D3" s="178"/>
      <c r="E3" s="178"/>
      <c r="F3" s="179" t="s">
        <v>78</v>
      </c>
      <c r="G3" s="179"/>
      <c r="H3" s="179"/>
      <c r="I3" s="179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</row>
    <row r="4" spans="1:257" ht="16.5" customHeight="1" x14ac:dyDescent="0.2">
      <c r="A4" s="178" t="s">
        <v>79</v>
      </c>
      <c r="B4" s="178"/>
      <c r="C4" s="178"/>
      <c r="D4" s="178"/>
      <c r="E4" s="178"/>
      <c r="F4" s="180"/>
      <c r="G4" s="180"/>
      <c r="H4" s="180"/>
      <c r="I4" s="1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</row>
    <row r="5" spans="1:257" ht="18.75" customHeight="1" x14ac:dyDescent="0.2">
      <c r="A5" s="181" t="s">
        <v>80</v>
      </c>
      <c r="B5" s="181"/>
      <c r="C5" s="181"/>
      <c r="D5" s="181"/>
      <c r="E5" s="181"/>
      <c r="F5" s="181"/>
      <c r="G5" s="181"/>
      <c r="H5" s="181"/>
      <c r="I5" s="1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</row>
    <row r="6" spans="1:257" ht="14.25" customHeight="1" x14ac:dyDescent="0.2">
      <c r="A6" s="81" t="s">
        <v>81</v>
      </c>
      <c r="B6" s="178" t="s">
        <v>82</v>
      </c>
      <c r="C6" s="178"/>
      <c r="D6" s="178"/>
      <c r="E6" s="178"/>
      <c r="F6" s="178"/>
      <c r="G6" s="178"/>
      <c r="H6" s="182"/>
      <c r="I6" s="182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</row>
    <row r="7" spans="1:257" ht="14.25" customHeight="1" x14ac:dyDescent="0.2">
      <c r="A7" s="81" t="s">
        <v>83</v>
      </c>
      <c r="B7" s="178" t="s">
        <v>84</v>
      </c>
      <c r="C7" s="178"/>
      <c r="D7" s="178"/>
      <c r="E7" s="178"/>
      <c r="F7" s="178"/>
      <c r="G7" s="178"/>
      <c r="H7" s="179" t="s">
        <v>85</v>
      </c>
      <c r="I7" s="1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</row>
    <row r="8" spans="1:257" ht="60" customHeight="1" x14ac:dyDescent="0.2">
      <c r="A8" s="81" t="s">
        <v>86</v>
      </c>
      <c r="B8" s="178" t="s">
        <v>87</v>
      </c>
      <c r="C8" s="178"/>
      <c r="D8" s="178"/>
      <c r="E8" s="178"/>
      <c r="F8" s="178"/>
      <c r="G8" s="178"/>
      <c r="H8" s="183" t="s">
        <v>88</v>
      </c>
      <c r="I8" s="183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</row>
    <row r="9" spans="1:257" ht="14.25" customHeight="1" x14ac:dyDescent="0.2">
      <c r="A9" s="81" t="s">
        <v>89</v>
      </c>
      <c r="B9" s="178" t="s">
        <v>90</v>
      </c>
      <c r="C9" s="178"/>
      <c r="D9" s="178"/>
      <c r="E9" s="178"/>
      <c r="F9" s="178"/>
      <c r="G9" s="178"/>
      <c r="H9" s="184">
        <v>12</v>
      </c>
      <c r="I9" s="184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</row>
    <row r="10" spans="1:257" ht="14.25" customHeight="1" x14ac:dyDescent="0.2">
      <c r="A10" s="180" t="s">
        <v>91</v>
      </c>
      <c r="B10" s="180"/>
      <c r="C10" s="180"/>
      <c r="D10" s="180"/>
      <c r="E10" s="180"/>
      <c r="F10" s="180"/>
      <c r="G10" s="180"/>
      <c r="H10" s="180"/>
      <c r="I10" s="1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</row>
    <row r="11" spans="1:257" ht="39" customHeight="1" x14ac:dyDescent="0.2">
      <c r="A11" s="185" t="s">
        <v>92</v>
      </c>
      <c r="B11" s="185"/>
      <c r="C11" s="185"/>
      <c r="D11" s="185"/>
      <c r="E11" s="185"/>
      <c r="F11" s="185" t="s">
        <v>93</v>
      </c>
      <c r="G11" s="185"/>
      <c r="H11" s="185" t="s">
        <v>94</v>
      </c>
      <c r="I11" s="185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</row>
    <row r="12" spans="1:257" ht="29.1" customHeight="1" x14ac:dyDescent="0.2">
      <c r="A12" s="180" t="s">
        <v>225</v>
      </c>
      <c r="B12" s="180"/>
      <c r="C12" s="180"/>
      <c r="D12" s="180"/>
      <c r="E12" s="180"/>
      <c r="F12" s="180" t="s">
        <v>96</v>
      </c>
      <c r="G12" s="180"/>
      <c r="H12" s="186">
        <v>3</v>
      </c>
      <c r="I12" s="186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</row>
    <row r="13" spans="1:257" ht="14.2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</row>
    <row r="14" spans="1:257" x14ac:dyDescent="0.2">
      <c r="A14" s="188"/>
      <c r="B14" s="188"/>
      <c r="C14" s="188"/>
      <c r="D14" s="188"/>
      <c r="E14" s="188"/>
      <c r="F14" s="188"/>
      <c r="G14" s="188"/>
      <c r="H14" s="188"/>
      <c r="I14" s="188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</row>
    <row r="15" spans="1:257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83"/>
      <c r="K15" s="84"/>
      <c r="L15" s="85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</row>
    <row r="16" spans="1:257" ht="48.75" customHeight="1" x14ac:dyDescent="0.2">
      <c r="A16" s="189" t="s">
        <v>97</v>
      </c>
      <c r="B16" s="189"/>
      <c r="C16" s="189"/>
      <c r="D16" s="189"/>
      <c r="E16" s="189"/>
      <c r="F16" s="189"/>
      <c r="G16" s="189"/>
      <c r="H16" s="189"/>
      <c r="I16" s="189"/>
      <c r="J16" s="83"/>
      <c r="K16" s="84"/>
      <c r="L16" s="85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</row>
    <row r="17" spans="1:257" ht="14.25" customHeight="1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83"/>
      <c r="K17" s="84"/>
      <c r="L17" s="85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</row>
    <row r="18" spans="1:257" ht="14.25" customHeight="1" x14ac:dyDescent="0.2">
      <c r="A18" s="181" t="s">
        <v>98</v>
      </c>
      <c r="B18" s="181"/>
      <c r="C18" s="181"/>
      <c r="D18" s="181"/>
      <c r="E18" s="181"/>
      <c r="F18" s="181"/>
      <c r="G18" s="181"/>
      <c r="H18" s="181"/>
      <c r="I18" s="181"/>
      <c r="J18" s="83"/>
      <c r="K18" s="84"/>
      <c r="L18" s="85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</row>
    <row r="19" spans="1:257" ht="24" customHeight="1" x14ac:dyDescent="0.2">
      <c r="A19" s="81">
        <v>1</v>
      </c>
      <c r="B19" s="178" t="s">
        <v>99</v>
      </c>
      <c r="C19" s="178"/>
      <c r="D19" s="178"/>
      <c r="E19" s="178"/>
      <c r="F19" s="178"/>
      <c r="G19" s="178"/>
      <c r="H19" s="190" t="s">
        <v>100</v>
      </c>
      <c r="I19" s="190"/>
      <c r="J19" s="83"/>
      <c r="K19" s="84"/>
      <c r="L19" s="85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</row>
    <row r="20" spans="1:257" ht="18.75" customHeight="1" x14ac:dyDescent="0.2">
      <c r="A20" s="81">
        <v>2</v>
      </c>
      <c r="B20" s="178" t="s">
        <v>101</v>
      </c>
      <c r="C20" s="178"/>
      <c r="D20" s="178"/>
      <c r="E20" s="178"/>
      <c r="F20" s="178"/>
      <c r="G20" s="178"/>
      <c r="H20" s="191" t="s">
        <v>226</v>
      </c>
      <c r="I20" s="191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  <c r="IT20" s="192"/>
      <c r="IU20" s="192"/>
      <c r="IV20" s="192"/>
      <c r="IW20" s="86"/>
    </row>
    <row r="21" spans="1:257" ht="29.25" customHeight="1" x14ac:dyDescent="0.2">
      <c r="A21" s="81">
        <v>3</v>
      </c>
      <c r="B21" s="178" t="s">
        <v>103</v>
      </c>
      <c r="C21" s="178"/>
      <c r="D21" s="178"/>
      <c r="E21" s="178"/>
      <c r="F21" s="178"/>
      <c r="G21" s="178"/>
      <c r="H21" s="193">
        <v>2171.06</v>
      </c>
      <c r="I21" s="193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</row>
    <row r="22" spans="1:257" ht="41.85" customHeight="1" x14ac:dyDescent="0.2">
      <c r="A22" s="81">
        <v>4</v>
      </c>
      <c r="B22" s="178" t="s">
        <v>104</v>
      </c>
      <c r="C22" s="178"/>
      <c r="D22" s="178"/>
      <c r="E22" s="178"/>
      <c r="F22" s="178"/>
      <c r="G22" s="178"/>
      <c r="H22" s="194" t="s">
        <v>227</v>
      </c>
      <c r="I22" s="194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  <c r="IT22" s="80"/>
      <c r="IU22" s="80"/>
      <c r="IV22" s="80"/>
      <c r="IW22" s="80"/>
    </row>
    <row r="23" spans="1:257" ht="18" customHeight="1" x14ac:dyDescent="0.2">
      <c r="A23" s="81">
        <v>5</v>
      </c>
      <c r="B23" s="178" t="s">
        <v>106</v>
      </c>
      <c r="C23" s="178"/>
      <c r="D23" s="178"/>
      <c r="E23" s="178"/>
      <c r="F23" s="178"/>
      <c r="G23" s="178"/>
      <c r="H23" s="195">
        <v>46023</v>
      </c>
      <c r="I23" s="195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  <c r="IT23" s="80"/>
      <c r="IU23" s="80"/>
      <c r="IV23" s="80"/>
      <c r="IW23" s="80"/>
    </row>
    <row r="24" spans="1:257" x14ac:dyDescent="0.2">
      <c r="A24" s="187"/>
      <c r="B24" s="187"/>
      <c r="C24" s="187"/>
      <c r="D24" s="187"/>
      <c r="E24" s="187"/>
      <c r="F24" s="187"/>
      <c r="G24" s="187"/>
      <c r="H24" s="187"/>
      <c r="I24" s="187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</row>
    <row r="25" spans="1:257" x14ac:dyDescent="0.2">
      <c r="A25" s="196"/>
      <c r="B25" s="196"/>
      <c r="C25" s="196"/>
      <c r="D25" s="196"/>
      <c r="E25" s="196"/>
      <c r="F25" s="196"/>
      <c r="G25" s="196"/>
      <c r="H25" s="196"/>
      <c r="I25" s="196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</row>
    <row r="26" spans="1:257" ht="14.25" customHeight="1" x14ac:dyDescent="0.2">
      <c r="A26" s="187"/>
      <c r="B26" s="187"/>
      <c r="C26" s="187"/>
      <c r="D26" s="187"/>
      <c r="E26" s="187"/>
      <c r="F26" s="187"/>
      <c r="G26" s="187"/>
      <c r="H26" s="187"/>
      <c r="I26" s="187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  <c r="IT26" s="80"/>
      <c r="IU26" s="80"/>
      <c r="IV26" s="80"/>
      <c r="IW26" s="80"/>
    </row>
    <row r="27" spans="1:257" ht="17.25" customHeight="1" x14ac:dyDescent="0.2">
      <c r="A27" s="197" t="s">
        <v>107</v>
      </c>
      <c r="B27" s="197"/>
      <c r="C27" s="197"/>
      <c r="D27" s="197"/>
      <c r="E27" s="197"/>
      <c r="F27" s="197"/>
      <c r="G27" s="197"/>
      <c r="H27" s="197"/>
      <c r="I27" s="197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</row>
    <row r="28" spans="1:257" ht="38.25" customHeight="1" x14ac:dyDescent="0.2">
      <c r="A28" s="88">
        <v>1</v>
      </c>
      <c r="B28" s="185" t="s">
        <v>108</v>
      </c>
      <c r="C28" s="185"/>
      <c r="D28" s="185"/>
      <c r="E28" s="185"/>
      <c r="F28" s="185"/>
      <c r="G28" s="185"/>
      <c r="H28" s="89" t="s">
        <v>109</v>
      </c>
      <c r="I28" s="88" t="s">
        <v>110</v>
      </c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</row>
    <row r="29" spans="1:257" ht="15" customHeight="1" x14ac:dyDescent="0.2">
      <c r="A29" s="81" t="s">
        <v>81</v>
      </c>
      <c r="B29" s="178" t="s">
        <v>111</v>
      </c>
      <c r="C29" s="178"/>
      <c r="D29" s="178"/>
      <c r="E29" s="178"/>
      <c r="F29" s="178"/>
      <c r="G29" s="178"/>
      <c r="H29" s="91">
        <v>1</v>
      </c>
      <c r="I29" s="92">
        <f>H21</f>
        <v>2171.06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</row>
    <row r="30" spans="1:257" ht="14.25" customHeight="1" x14ac:dyDescent="0.2">
      <c r="A30" s="81" t="s">
        <v>112</v>
      </c>
      <c r="B30" s="178" t="s">
        <v>113</v>
      </c>
      <c r="C30" s="178"/>
      <c r="D30" s="178"/>
      <c r="E30" s="178"/>
      <c r="F30" s="178"/>
      <c r="G30" s="178"/>
      <c r="H30" s="178"/>
      <c r="I30" s="92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</row>
    <row r="31" spans="1:257" ht="15.75" customHeight="1" x14ac:dyDescent="0.2">
      <c r="A31" s="198" t="s">
        <v>114</v>
      </c>
      <c r="B31" s="198"/>
      <c r="C31" s="198"/>
      <c r="D31" s="198"/>
      <c r="E31" s="198"/>
      <c r="F31" s="198"/>
      <c r="G31" s="198"/>
      <c r="H31" s="198"/>
      <c r="I31" s="93">
        <f>TRUNC(SUM(I29:I30),2)</f>
        <v>2171.06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</row>
    <row r="32" spans="1:257" ht="14.25" customHeight="1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</row>
    <row r="33" spans="1:257" x14ac:dyDescent="0.2">
      <c r="A33" s="199"/>
      <c r="B33" s="199"/>
      <c r="C33" s="199"/>
      <c r="D33" s="199"/>
      <c r="E33" s="199"/>
      <c r="F33" s="199"/>
      <c r="G33" s="199"/>
      <c r="H33" s="199"/>
      <c r="I33" s="199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</row>
    <row r="34" spans="1:257" ht="14.25" customHeight="1" x14ac:dyDescent="0.2">
      <c r="A34" s="187"/>
      <c r="B34" s="187"/>
      <c r="C34" s="187"/>
      <c r="D34" s="187"/>
      <c r="E34" s="187"/>
      <c r="F34" s="187"/>
      <c r="G34" s="187"/>
      <c r="H34" s="187"/>
      <c r="I34" s="187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80"/>
      <c r="IS34" s="80"/>
      <c r="IT34" s="80"/>
      <c r="IU34" s="80"/>
      <c r="IV34" s="80"/>
      <c r="IW34" s="80"/>
    </row>
    <row r="35" spans="1:257" ht="15.75" x14ac:dyDescent="0.2">
      <c r="A35" s="200" t="s">
        <v>115</v>
      </c>
      <c r="B35" s="200"/>
      <c r="C35" s="200"/>
      <c r="D35" s="200"/>
      <c r="E35" s="200"/>
      <c r="F35" s="200"/>
      <c r="G35" s="200"/>
      <c r="H35" s="200"/>
      <c r="I35" s="20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</row>
    <row r="36" spans="1:257" ht="15" x14ac:dyDescent="0.2">
      <c r="A36" s="201" t="s">
        <v>116</v>
      </c>
      <c r="B36" s="201"/>
      <c r="C36" s="201"/>
      <c r="D36" s="201"/>
      <c r="E36" s="201"/>
      <c r="F36" s="201"/>
      <c r="G36" s="201"/>
      <c r="H36" s="201"/>
      <c r="I36" s="20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  <c r="IU36" s="80"/>
      <c r="IV36" s="80"/>
      <c r="IW36" s="80"/>
    </row>
    <row r="37" spans="1:257" x14ac:dyDescent="0.2">
      <c r="A37" s="94" t="s">
        <v>117</v>
      </c>
      <c r="B37" s="202" t="s">
        <v>118</v>
      </c>
      <c r="C37" s="202"/>
      <c r="D37" s="202"/>
      <c r="E37" s="202"/>
      <c r="F37" s="202"/>
      <c r="G37" s="202"/>
      <c r="H37" s="95" t="s">
        <v>119</v>
      </c>
      <c r="I37" s="81" t="s">
        <v>120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  <c r="IU37" s="80"/>
      <c r="IV37" s="80"/>
      <c r="IW37" s="80"/>
    </row>
    <row r="38" spans="1:257" ht="13.5" customHeight="1" x14ac:dyDescent="0.2">
      <c r="A38" s="94" t="s">
        <v>81</v>
      </c>
      <c r="B38" s="203" t="s">
        <v>121</v>
      </c>
      <c r="C38" s="203"/>
      <c r="D38" s="203"/>
      <c r="E38" s="203"/>
      <c r="F38" s="203"/>
      <c r="G38" s="203"/>
      <c r="H38" s="96">
        <f>'Motorista 12T a 18T SRRF03 IRF-'!H38</f>
        <v>8.3299999999999999E-2</v>
      </c>
      <c r="I38" s="97">
        <f>ROUND($I$31*H38,2)</f>
        <v>180.85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80"/>
      <c r="IS38" s="80"/>
      <c r="IT38" s="80"/>
      <c r="IU38" s="80"/>
      <c r="IV38" s="80"/>
      <c r="IW38" s="80"/>
    </row>
    <row r="39" spans="1:257" ht="13.5" customHeight="1" x14ac:dyDescent="0.2">
      <c r="A39" s="94" t="s">
        <v>83</v>
      </c>
      <c r="B39" s="204" t="s">
        <v>122</v>
      </c>
      <c r="C39" s="204"/>
      <c r="D39" s="204"/>
      <c r="E39" s="204"/>
      <c r="F39" s="204"/>
      <c r="G39" s="204"/>
      <c r="H39" s="98">
        <f>'Motorista 12T a 18T SRRF03 IRF-'!H39</f>
        <v>3.0249999999999999E-2</v>
      </c>
      <c r="I39" s="97">
        <f>ROUND($I$31*H39,2)</f>
        <v>65.67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</row>
    <row r="40" spans="1:257" x14ac:dyDescent="0.2">
      <c r="A40" s="205" t="s">
        <v>114</v>
      </c>
      <c r="B40" s="205"/>
      <c r="C40" s="205"/>
      <c r="D40" s="205"/>
      <c r="E40" s="205"/>
      <c r="F40" s="205"/>
      <c r="G40" s="205"/>
      <c r="H40" s="205"/>
      <c r="I40" s="99">
        <f>TRUNC(SUM(I38:I39),2)</f>
        <v>246.52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  <c r="HS40" s="80"/>
      <c r="HT40" s="80"/>
      <c r="HU40" s="80"/>
      <c r="HV40" s="80"/>
      <c r="HW40" s="80"/>
      <c r="HX40" s="80"/>
      <c r="HY40" s="80"/>
      <c r="HZ40" s="80"/>
      <c r="IA40" s="80"/>
      <c r="IB40" s="80"/>
      <c r="IC40" s="80"/>
      <c r="ID40" s="80"/>
      <c r="IE40" s="80"/>
      <c r="IF40" s="80"/>
      <c r="IG40" s="80"/>
      <c r="IH40" s="80"/>
      <c r="II40" s="80"/>
      <c r="IJ40" s="80"/>
      <c r="IK40" s="80"/>
      <c r="IL40" s="80"/>
      <c r="IM40" s="80"/>
      <c r="IN40" s="80"/>
      <c r="IO40" s="80"/>
      <c r="IP40" s="80"/>
      <c r="IQ40" s="80"/>
      <c r="IR40" s="80"/>
      <c r="IS40" s="80"/>
      <c r="IT40" s="80"/>
      <c r="IU40" s="80"/>
      <c r="IV40" s="80"/>
      <c r="IW40" s="80"/>
    </row>
    <row r="41" spans="1:257" x14ac:dyDescent="0.2">
      <c r="A41" s="187"/>
      <c r="B41" s="187"/>
      <c r="C41" s="187"/>
      <c r="D41" s="187"/>
      <c r="E41" s="187"/>
      <c r="F41" s="187"/>
      <c r="G41" s="187"/>
      <c r="H41" s="187"/>
      <c r="I41" s="187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</row>
    <row r="42" spans="1:257" x14ac:dyDescent="0.2">
      <c r="A42" s="206"/>
      <c r="B42" s="206"/>
      <c r="C42" s="206"/>
      <c r="D42" s="206"/>
      <c r="E42" s="206"/>
      <c r="F42" s="206"/>
      <c r="G42" s="206"/>
      <c r="H42" s="206"/>
      <c r="I42" s="206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80"/>
      <c r="IS42" s="80"/>
      <c r="IT42" s="80"/>
      <c r="IU42" s="80"/>
      <c r="IV42" s="80"/>
      <c r="IW42" s="80"/>
    </row>
    <row r="43" spans="1:257" ht="14.25" customHeight="1" x14ac:dyDescent="0.2">
      <c r="A43" s="187"/>
      <c r="B43" s="187"/>
      <c r="C43" s="187"/>
      <c r="D43" s="187"/>
      <c r="E43" s="187"/>
      <c r="F43" s="187"/>
      <c r="G43" s="187"/>
      <c r="H43" s="187"/>
      <c r="I43" s="187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80"/>
      <c r="IS43" s="80"/>
      <c r="IT43" s="80"/>
      <c r="IU43" s="80"/>
      <c r="IV43" s="80"/>
      <c r="IW43" s="80"/>
    </row>
    <row r="44" spans="1:257" ht="30" customHeight="1" x14ac:dyDescent="0.2">
      <c r="A44" s="207" t="s">
        <v>123</v>
      </c>
      <c r="B44" s="207"/>
      <c r="C44" s="207"/>
      <c r="D44" s="207"/>
      <c r="E44" s="207"/>
      <c r="F44" s="207"/>
      <c r="G44" s="207"/>
      <c r="H44" s="207"/>
      <c r="I44" s="207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  <c r="IU44" s="80"/>
      <c r="IV44" s="80"/>
      <c r="IW44" s="80"/>
    </row>
    <row r="45" spans="1:257" ht="30" customHeight="1" x14ac:dyDescent="0.2">
      <c r="A45" s="100" t="s">
        <v>124</v>
      </c>
      <c r="B45" s="208" t="s">
        <v>125</v>
      </c>
      <c r="C45" s="208"/>
      <c r="D45" s="208"/>
      <c r="E45" s="208"/>
      <c r="F45" s="208"/>
      <c r="G45" s="208"/>
      <c r="H45" s="102" t="s">
        <v>119</v>
      </c>
      <c r="I45" s="101" t="s">
        <v>110</v>
      </c>
    </row>
    <row r="46" spans="1:257" ht="14.25" customHeight="1" x14ac:dyDescent="0.2">
      <c r="A46" s="103" t="s">
        <v>81</v>
      </c>
      <c r="B46" s="178" t="s">
        <v>126</v>
      </c>
      <c r="C46" s="178"/>
      <c r="D46" s="178"/>
      <c r="E46" s="178"/>
      <c r="F46" s="178"/>
      <c r="G46" s="178"/>
      <c r="H46" s="104">
        <f>'Motorista 12T a 18T SRRF03 IRF-'!H46</f>
        <v>0.2</v>
      </c>
      <c r="I46" s="105">
        <f t="shared" ref="I46:I53" si="0">ROUND(($I$31+$I$40)*H46,2)</f>
        <v>483.52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</row>
    <row r="47" spans="1:257" ht="14.25" customHeight="1" x14ac:dyDescent="0.2">
      <c r="A47" s="103" t="s">
        <v>83</v>
      </c>
      <c r="B47" s="178" t="s">
        <v>127</v>
      </c>
      <c r="C47" s="178"/>
      <c r="D47" s="178"/>
      <c r="E47" s="178"/>
      <c r="F47" s="178"/>
      <c r="G47" s="178"/>
      <c r="H47" s="104">
        <f>'Motorista 12T a 18T SRRF03 IRF-'!H47</f>
        <v>2.5000000000000001E-2</v>
      </c>
      <c r="I47" s="105">
        <f t="shared" si="0"/>
        <v>60.44</v>
      </c>
    </row>
    <row r="48" spans="1:257" ht="77.25" customHeight="1" x14ac:dyDescent="0.2">
      <c r="A48" s="103" t="s">
        <v>86</v>
      </c>
      <c r="B48" s="178" t="s">
        <v>128</v>
      </c>
      <c r="C48" s="178"/>
      <c r="D48" s="106" t="s">
        <v>129</v>
      </c>
      <c r="E48" s="107">
        <f>'Motorista 12T a 18T SRRF03 IRF-'!E48</f>
        <v>0.03</v>
      </c>
      <c r="F48" s="106" t="s">
        <v>130</v>
      </c>
      <c r="G48" s="108">
        <f>'Motorista 12T a 18T SRRF03 IRF-'!G48</f>
        <v>2</v>
      </c>
      <c r="H48" s="104">
        <f>ROUND((E48*G48),6)</f>
        <v>0.06</v>
      </c>
      <c r="I48" s="105">
        <f t="shared" si="0"/>
        <v>145.05000000000001</v>
      </c>
    </row>
    <row r="49" spans="1:257" ht="14.25" customHeight="1" x14ac:dyDescent="0.2">
      <c r="A49" s="103" t="s">
        <v>89</v>
      </c>
      <c r="B49" s="178" t="s">
        <v>131</v>
      </c>
      <c r="C49" s="178"/>
      <c r="D49" s="178"/>
      <c r="E49" s="178"/>
      <c r="F49" s="178"/>
      <c r="G49" s="178"/>
      <c r="H49" s="104">
        <f>'Motorista 12T a 18T SRRF03 IRF-'!H49</f>
        <v>1.4999999999999999E-2</v>
      </c>
      <c r="I49" s="105">
        <f t="shared" si="0"/>
        <v>36.26</v>
      </c>
    </row>
    <row r="50" spans="1:257" ht="14.25" customHeight="1" x14ac:dyDescent="0.2">
      <c r="A50" s="103" t="s">
        <v>132</v>
      </c>
      <c r="B50" s="178" t="s">
        <v>133</v>
      </c>
      <c r="C50" s="178"/>
      <c r="D50" s="178"/>
      <c r="E50" s="178"/>
      <c r="F50" s="178"/>
      <c r="G50" s="178"/>
      <c r="H50" s="104">
        <f>'Motorista 12T a 18T SRRF03 IRF-'!H50</f>
        <v>0.01</v>
      </c>
      <c r="I50" s="105">
        <f t="shared" si="0"/>
        <v>24.18</v>
      </c>
    </row>
    <row r="51" spans="1:257" ht="14.25" customHeight="1" x14ac:dyDescent="0.2">
      <c r="A51" s="103" t="s">
        <v>112</v>
      </c>
      <c r="B51" s="178" t="s">
        <v>134</v>
      </c>
      <c r="C51" s="178"/>
      <c r="D51" s="178"/>
      <c r="E51" s="178"/>
      <c r="F51" s="178"/>
      <c r="G51" s="178"/>
      <c r="H51" s="104">
        <f>'Motorista 12T a 18T SRRF03 IRF-'!H51</f>
        <v>6.0000000000000001E-3</v>
      </c>
      <c r="I51" s="105">
        <f t="shared" si="0"/>
        <v>14.51</v>
      </c>
    </row>
    <row r="52" spans="1:257" ht="14.25" customHeight="1" x14ac:dyDescent="0.2">
      <c r="A52" s="103" t="s">
        <v>135</v>
      </c>
      <c r="B52" s="178" t="s">
        <v>136</v>
      </c>
      <c r="C52" s="178"/>
      <c r="D52" s="178"/>
      <c r="E52" s="178"/>
      <c r="F52" s="178"/>
      <c r="G52" s="178"/>
      <c r="H52" s="104">
        <f>'Motorista 12T a 18T SRRF03 IRF-'!H52</f>
        <v>2E-3</v>
      </c>
      <c r="I52" s="105">
        <f t="shared" si="0"/>
        <v>4.84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0"/>
      <c r="IS52" s="80"/>
      <c r="IT52" s="80"/>
      <c r="IU52" s="80"/>
      <c r="IV52" s="80"/>
      <c r="IW52" s="80"/>
    </row>
    <row r="53" spans="1:257" ht="14.25" customHeight="1" x14ac:dyDescent="0.2">
      <c r="A53" s="103" t="s">
        <v>137</v>
      </c>
      <c r="B53" s="178" t="s">
        <v>138</v>
      </c>
      <c r="C53" s="178"/>
      <c r="D53" s="178"/>
      <c r="E53" s="178"/>
      <c r="F53" s="178"/>
      <c r="G53" s="178"/>
      <c r="H53" s="104">
        <f>'Motorista 12T a 18T SRRF03 IRF-'!H53</f>
        <v>0.08</v>
      </c>
      <c r="I53" s="105">
        <f t="shared" si="0"/>
        <v>193.41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  <c r="IQ53" s="80"/>
      <c r="IR53" s="80"/>
      <c r="IS53" s="80"/>
      <c r="IT53" s="80"/>
      <c r="IU53" s="80"/>
      <c r="IV53" s="80"/>
      <c r="IW53" s="80"/>
    </row>
    <row r="54" spans="1:257" x14ac:dyDescent="0.2">
      <c r="A54" s="205" t="s">
        <v>114</v>
      </c>
      <c r="B54" s="205"/>
      <c r="C54" s="205"/>
      <c r="D54" s="205"/>
      <c r="E54" s="205"/>
      <c r="F54" s="205"/>
      <c r="G54" s="205"/>
      <c r="H54" s="109">
        <f>SUM(H46:H53)</f>
        <v>0.39800000000000008</v>
      </c>
      <c r="I54" s="110">
        <f>TRUNC(SUM(I46:I53),2)</f>
        <v>962.21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0"/>
      <c r="IS54" s="80"/>
      <c r="IT54" s="80"/>
      <c r="IU54" s="80"/>
      <c r="IV54" s="80"/>
      <c r="IW54" s="80"/>
    </row>
    <row r="55" spans="1:257" x14ac:dyDescent="0.2">
      <c r="A55" s="111"/>
      <c r="B55" s="112"/>
      <c r="C55" s="112"/>
      <c r="D55" s="112"/>
      <c r="E55" s="112"/>
      <c r="F55" s="112"/>
      <c r="G55" s="112"/>
      <c r="H55" s="113"/>
      <c r="I55" s="114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  <c r="IQ55" s="80"/>
      <c r="IR55" s="80"/>
      <c r="IS55" s="80"/>
      <c r="IT55" s="80"/>
      <c r="IU55" s="80"/>
      <c r="IV55" s="80"/>
      <c r="IW55" s="80"/>
    </row>
    <row r="56" spans="1:257" x14ac:dyDescent="0.2">
      <c r="A56" s="206"/>
      <c r="B56" s="206"/>
      <c r="C56" s="206"/>
      <c r="D56" s="206"/>
      <c r="E56" s="206"/>
      <c r="F56" s="206"/>
      <c r="G56" s="206"/>
      <c r="H56" s="206"/>
      <c r="I56" s="206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  <c r="IQ56" s="80"/>
      <c r="IR56" s="80"/>
      <c r="IS56" s="80"/>
      <c r="IT56" s="80"/>
      <c r="IU56" s="80"/>
      <c r="IV56" s="80"/>
      <c r="IW56" s="80"/>
    </row>
    <row r="57" spans="1:257" x14ac:dyDescent="0.2">
      <c r="A57" s="187"/>
      <c r="B57" s="187"/>
      <c r="C57" s="187"/>
      <c r="D57" s="187"/>
      <c r="E57" s="187"/>
      <c r="F57" s="187"/>
      <c r="G57" s="187"/>
      <c r="H57" s="187"/>
      <c r="I57" s="187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  <c r="IQ57" s="80"/>
      <c r="IR57" s="80"/>
      <c r="IS57" s="80"/>
      <c r="IT57" s="80"/>
      <c r="IU57" s="80"/>
      <c r="IV57" s="80"/>
      <c r="IW57" s="80"/>
    </row>
    <row r="58" spans="1:257" ht="15" x14ac:dyDescent="0.2">
      <c r="A58" s="209" t="s">
        <v>139</v>
      </c>
      <c r="B58" s="209"/>
      <c r="C58" s="209"/>
      <c r="D58" s="209"/>
      <c r="E58" s="209"/>
      <c r="F58" s="209"/>
      <c r="G58" s="209"/>
      <c r="H58" s="209"/>
      <c r="I58" s="209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  <c r="IT58" s="80"/>
      <c r="IU58" s="80"/>
      <c r="IV58" s="80"/>
      <c r="IW58" s="80"/>
    </row>
    <row r="59" spans="1:257" ht="15.75" customHeight="1" x14ac:dyDescent="0.2">
      <c r="A59" s="115" t="s">
        <v>140</v>
      </c>
      <c r="B59" s="208" t="s">
        <v>141</v>
      </c>
      <c r="C59" s="208"/>
      <c r="D59" s="208"/>
      <c r="E59" s="208"/>
      <c r="F59" s="208"/>
      <c r="G59" s="208"/>
      <c r="H59" s="208"/>
      <c r="I59" s="101" t="s">
        <v>120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</row>
    <row r="60" spans="1:257" ht="14.25" customHeight="1" x14ac:dyDescent="0.2">
      <c r="A60" s="94" t="s">
        <v>81</v>
      </c>
      <c r="B60" s="178" t="s">
        <v>142</v>
      </c>
      <c r="C60" s="178"/>
      <c r="D60" s="178"/>
      <c r="E60" s="178"/>
      <c r="F60" s="178"/>
      <c r="G60" s="178"/>
      <c r="H60" s="178"/>
      <c r="I60" s="105">
        <f>IF(ROUND((H63*H62*H61)-(I29*H64),2)&lt;0,0,ROUND((H61*H62*H63)-(I29*H64),2))</f>
        <v>107.34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  <c r="IT60" s="80"/>
      <c r="IU60" s="80"/>
      <c r="IV60" s="80"/>
      <c r="IW60" s="80"/>
    </row>
    <row r="61" spans="1:257" ht="25.5" customHeight="1" x14ac:dyDescent="0.2">
      <c r="A61" s="94"/>
      <c r="B61" s="210" t="s">
        <v>143</v>
      </c>
      <c r="C61" s="210"/>
      <c r="D61" s="210"/>
      <c r="E61" s="210"/>
      <c r="F61" s="210"/>
      <c r="G61" s="210"/>
      <c r="H61" s="116">
        <f>'Motorista 12T a 18T SRRF03 IRF-'!H61</f>
        <v>5.4</v>
      </c>
      <c r="I61" s="117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</row>
    <row r="62" spans="1:257" ht="14.25" customHeight="1" x14ac:dyDescent="0.2">
      <c r="A62" s="94"/>
      <c r="B62" s="210" t="s">
        <v>144</v>
      </c>
      <c r="C62" s="210"/>
      <c r="D62" s="210"/>
      <c r="E62" s="210"/>
      <c r="F62" s="210"/>
      <c r="G62" s="210"/>
      <c r="H62" s="118">
        <v>2</v>
      </c>
      <c r="I62" s="117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</row>
    <row r="63" spans="1:257" ht="14.25" customHeight="1" x14ac:dyDescent="0.2">
      <c r="A63" s="94"/>
      <c r="B63" s="210" t="s">
        <v>145</v>
      </c>
      <c r="C63" s="210"/>
      <c r="D63" s="210"/>
      <c r="E63" s="210"/>
      <c r="F63" s="210"/>
      <c r="G63" s="210"/>
      <c r="H63" s="118">
        <v>22</v>
      </c>
      <c r="I63" s="117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</row>
    <row r="64" spans="1:257" x14ac:dyDescent="0.2">
      <c r="A64" s="94"/>
      <c r="B64" s="211" t="s">
        <v>146</v>
      </c>
      <c r="C64" s="211"/>
      <c r="D64" s="211"/>
      <c r="E64" s="211"/>
      <c r="F64" s="211"/>
      <c r="G64" s="211"/>
      <c r="H64" s="119">
        <v>0.06</v>
      </c>
      <c r="I64" s="12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</row>
    <row r="65" spans="1:257" ht="14.25" customHeight="1" x14ac:dyDescent="0.2">
      <c r="A65" s="94" t="s">
        <v>83</v>
      </c>
      <c r="B65" s="212" t="s">
        <v>147</v>
      </c>
      <c r="C65" s="212"/>
      <c r="D65" s="212"/>
      <c r="E65" s="212"/>
      <c r="F65" s="212"/>
      <c r="G65" s="212"/>
      <c r="H65" s="212"/>
      <c r="I65" s="121">
        <f>ROUND((H66*H67)*(1-H68),2)</f>
        <v>601.13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</row>
    <row r="66" spans="1:257" ht="14.25" customHeight="1" x14ac:dyDescent="0.2">
      <c r="A66" s="94"/>
      <c r="B66" s="213" t="s">
        <v>148</v>
      </c>
      <c r="C66" s="213"/>
      <c r="D66" s="213"/>
      <c r="E66" s="213"/>
      <c r="F66" s="213"/>
      <c r="G66" s="213"/>
      <c r="H66" s="122">
        <f>'Motorista 12T a 18T SRRF03 IRF-'!H66</f>
        <v>27.6</v>
      </c>
      <c r="I66" s="123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4.25" customHeight="1" x14ac:dyDescent="0.2">
      <c r="A67" s="124"/>
      <c r="B67" s="213" t="s">
        <v>149</v>
      </c>
      <c r="C67" s="213"/>
      <c r="D67" s="213"/>
      <c r="E67" s="213"/>
      <c r="F67" s="213"/>
      <c r="G67" s="213"/>
      <c r="H67" s="125">
        <v>22</v>
      </c>
      <c r="I67" s="12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</row>
    <row r="68" spans="1:257" ht="14.25" customHeight="1" x14ac:dyDescent="0.2">
      <c r="A68" s="124"/>
      <c r="B68" s="213" t="s">
        <v>150</v>
      </c>
      <c r="C68" s="213"/>
      <c r="D68" s="213"/>
      <c r="E68" s="213"/>
      <c r="F68" s="213"/>
      <c r="G68" s="213"/>
      <c r="H68" s="127">
        <v>0.01</v>
      </c>
      <c r="I68" s="126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</row>
    <row r="69" spans="1:257" ht="14.25" customHeight="1" x14ac:dyDescent="0.2">
      <c r="A69" s="94" t="s">
        <v>86</v>
      </c>
      <c r="B69" s="212" t="s">
        <v>151</v>
      </c>
      <c r="C69" s="212"/>
      <c r="D69" s="212"/>
      <c r="E69" s="212"/>
      <c r="F69" s="212"/>
      <c r="G69" s="212"/>
      <c r="H69" s="122">
        <f>'Motorista 12T a 18T SRRF03 IRF-'!H69</f>
        <v>98.7</v>
      </c>
      <c r="I69" s="128">
        <f>H69/2</f>
        <v>49.35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</row>
    <row r="70" spans="1:257" ht="14.25" customHeight="1" x14ac:dyDescent="0.2">
      <c r="A70" s="94" t="s">
        <v>89</v>
      </c>
      <c r="B70" s="212" t="s">
        <v>152</v>
      </c>
      <c r="C70" s="212"/>
      <c r="D70" s="212"/>
      <c r="E70" s="212"/>
      <c r="F70" s="212"/>
      <c r="G70" s="212"/>
      <c r="H70" s="122">
        <f>'Motorista 12T a 18T SRRF03 IRF-'!H70</f>
        <v>120.61</v>
      </c>
      <c r="I70" s="121">
        <f>H70</f>
        <v>120.61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  <c r="IQ70" s="80"/>
      <c r="IR70" s="80"/>
      <c r="IS70" s="80"/>
      <c r="IT70" s="80"/>
      <c r="IU70" s="80"/>
      <c r="IV70" s="80"/>
      <c r="IW70" s="80"/>
    </row>
    <row r="71" spans="1:257" x14ac:dyDescent="0.2">
      <c r="A71" s="94" t="s">
        <v>132</v>
      </c>
      <c r="B71" s="214" t="s">
        <v>153</v>
      </c>
      <c r="C71" s="214"/>
      <c r="D71" s="214"/>
      <c r="E71" s="214"/>
      <c r="F71" s="214"/>
      <c r="G71" s="214"/>
      <c r="H71" s="214"/>
      <c r="I71" s="129">
        <f>(H21*2*0.003)/12</f>
        <v>1.0855300000000001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  <c r="IQ71" s="80"/>
      <c r="IR71" s="80"/>
      <c r="IS71" s="80"/>
      <c r="IT71" s="80"/>
      <c r="IU71" s="80"/>
      <c r="IV71" s="80"/>
      <c r="IW71" s="80"/>
    </row>
    <row r="72" spans="1:257" x14ac:dyDescent="0.2">
      <c r="A72" s="130"/>
      <c r="B72" s="205" t="s">
        <v>114</v>
      </c>
      <c r="C72" s="205"/>
      <c r="D72" s="205"/>
      <c r="E72" s="205"/>
      <c r="F72" s="205"/>
      <c r="G72" s="205"/>
      <c r="H72" s="205"/>
      <c r="I72" s="110">
        <f>TRUNC(SUM(I60:I71),2)</f>
        <v>879.51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  <c r="HU72" s="80"/>
      <c r="HV72" s="80"/>
      <c r="HW72" s="80"/>
      <c r="HX72" s="80"/>
      <c r="HY72" s="80"/>
      <c r="HZ72" s="80"/>
      <c r="IA72" s="80"/>
      <c r="IB72" s="80"/>
      <c r="IC72" s="80"/>
      <c r="ID72" s="80"/>
      <c r="IE72" s="80"/>
      <c r="IF72" s="80"/>
      <c r="IG72" s="80"/>
      <c r="IH72" s="80"/>
      <c r="II72" s="80"/>
      <c r="IJ72" s="80"/>
      <c r="IK72" s="80"/>
      <c r="IL72" s="80"/>
      <c r="IM72" s="80"/>
      <c r="IN72" s="80"/>
      <c r="IO72" s="80"/>
      <c r="IP72" s="80"/>
      <c r="IQ72" s="80"/>
      <c r="IR72" s="80"/>
      <c r="IS72" s="80"/>
      <c r="IT72" s="80"/>
      <c r="IU72" s="80"/>
      <c r="IV72" s="80"/>
      <c r="IW72" s="80"/>
    </row>
    <row r="73" spans="1:257" x14ac:dyDescent="0.2">
      <c r="A73" s="187"/>
      <c r="B73" s="187"/>
      <c r="C73" s="187"/>
      <c r="D73" s="187"/>
      <c r="E73" s="187"/>
      <c r="F73" s="187"/>
      <c r="G73" s="187"/>
      <c r="H73" s="187"/>
      <c r="I73" s="187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  <c r="HU73" s="80"/>
      <c r="HV73" s="80"/>
      <c r="HW73" s="80"/>
      <c r="HX73" s="80"/>
      <c r="HY73" s="80"/>
      <c r="HZ73" s="80"/>
      <c r="IA73" s="80"/>
      <c r="IB73" s="80"/>
      <c r="IC73" s="80"/>
      <c r="ID73" s="80"/>
      <c r="IE73" s="80"/>
      <c r="IF73" s="80"/>
      <c r="IG73" s="80"/>
      <c r="IH73" s="80"/>
      <c r="II73" s="80"/>
      <c r="IJ73" s="80"/>
      <c r="IK73" s="80"/>
      <c r="IL73" s="80"/>
      <c r="IM73" s="80"/>
      <c r="IN73" s="80"/>
      <c r="IO73" s="80"/>
      <c r="IP73" s="80"/>
      <c r="IQ73" s="80"/>
      <c r="IR73" s="80"/>
      <c r="IS73" s="80"/>
      <c r="IT73" s="80"/>
      <c r="IU73" s="80"/>
      <c r="IV73" s="80"/>
      <c r="IW73" s="80"/>
    </row>
    <row r="74" spans="1:257" x14ac:dyDescent="0.2">
      <c r="A74" s="215"/>
      <c r="B74" s="215"/>
      <c r="C74" s="215"/>
      <c r="D74" s="215"/>
      <c r="E74" s="215"/>
      <c r="F74" s="215"/>
      <c r="G74" s="215"/>
      <c r="H74" s="215"/>
      <c r="I74" s="215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  <c r="HU74" s="80"/>
      <c r="HV74" s="80"/>
      <c r="HW74" s="80"/>
      <c r="HX74" s="80"/>
      <c r="HY74" s="80"/>
      <c r="HZ74" s="80"/>
      <c r="IA74" s="80"/>
      <c r="IB74" s="80"/>
      <c r="IC74" s="80"/>
      <c r="ID74" s="80"/>
      <c r="IE74" s="80"/>
      <c r="IF74" s="80"/>
      <c r="IG74" s="80"/>
      <c r="IH74" s="80"/>
      <c r="II74" s="80"/>
      <c r="IJ74" s="80"/>
      <c r="IK74" s="80"/>
      <c r="IL74" s="80"/>
      <c r="IM74" s="80"/>
      <c r="IN74" s="80"/>
      <c r="IO74" s="80"/>
      <c r="IP74" s="80"/>
      <c r="IQ74" s="80"/>
      <c r="IR74" s="80"/>
      <c r="IS74" s="80"/>
      <c r="IT74" s="80"/>
      <c r="IU74" s="80"/>
      <c r="IV74" s="80"/>
      <c r="IW74" s="80"/>
    </row>
    <row r="75" spans="1:257" ht="14.25" customHeight="1" x14ac:dyDescent="0.2">
      <c r="A75" s="187"/>
      <c r="B75" s="187"/>
      <c r="C75" s="187"/>
      <c r="D75" s="187"/>
      <c r="E75" s="187"/>
      <c r="F75" s="187"/>
      <c r="G75" s="187"/>
      <c r="H75" s="187"/>
      <c r="I75" s="187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  <c r="GN75" s="80"/>
      <c r="GO75" s="80"/>
      <c r="GP75" s="80"/>
      <c r="GQ75" s="80"/>
      <c r="GR75" s="80"/>
      <c r="GS75" s="80"/>
      <c r="GT75" s="80"/>
      <c r="GU75" s="80"/>
      <c r="GV75" s="80"/>
      <c r="GW75" s="80"/>
      <c r="GX75" s="80"/>
      <c r="GY75" s="80"/>
      <c r="GZ75" s="80"/>
      <c r="HA75" s="80"/>
      <c r="HB75" s="80"/>
      <c r="HC75" s="80"/>
      <c r="HD75" s="80"/>
      <c r="HE75" s="80"/>
      <c r="HF75" s="80"/>
      <c r="HG75" s="80"/>
      <c r="HH75" s="80"/>
      <c r="HI75" s="80"/>
      <c r="HJ75" s="80"/>
      <c r="HK75" s="80"/>
      <c r="HL75" s="80"/>
      <c r="HM75" s="80"/>
      <c r="HN75" s="80"/>
      <c r="HO75" s="80"/>
      <c r="HP75" s="80"/>
      <c r="HQ75" s="80"/>
      <c r="HR75" s="80"/>
      <c r="HS75" s="80"/>
      <c r="HT75" s="80"/>
      <c r="HU75" s="80"/>
      <c r="HV75" s="80"/>
      <c r="HW75" s="80"/>
      <c r="HX75" s="80"/>
      <c r="HY75" s="80"/>
      <c r="HZ75" s="80"/>
      <c r="IA75" s="80"/>
      <c r="IB75" s="80"/>
      <c r="IC75" s="80"/>
      <c r="ID75" s="80"/>
      <c r="IE75" s="80"/>
      <c r="IF75" s="80"/>
      <c r="IG75" s="80"/>
      <c r="IH75" s="80"/>
      <c r="II75" s="80"/>
      <c r="IJ75" s="80"/>
      <c r="IK75" s="80"/>
      <c r="IL75" s="80"/>
      <c r="IM75" s="80"/>
      <c r="IN75" s="80"/>
      <c r="IO75" s="80"/>
      <c r="IP75" s="80"/>
      <c r="IQ75" s="80"/>
      <c r="IR75" s="80"/>
      <c r="IS75" s="80"/>
      <c r="IT75" s="80"/>
      <c r="IU75" s="80"/>
      <c r="IV75" s="80"/>
      <c r="IW75" s="80"/>
    </row>
    <row r="76" spans="1:257" ht="17.25" customHeight="1" x14ac:dyDescent="0.2">
      <c r="A76" s="197" t="s">
        <v>154</v>
      </c>
      <c r="B76" s="197"/>
      <c r="C76" s="197"/>
      <c r="D76" s="197"/>
      <c r="E76" s="197"/>
      <c r="F76" s="197"/>
      <c r="G76" s="197"/>
      <c r="H76" s="197"/>
      <c r="I76" s="197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0"/>
      <c r="GR76" s="80"/>
      <c r="GS76" s="80"/>
      <c r="GT76" s="80"/>
      <c r="GU76" s="80"/>
      <c r="GV76" s="80"/>
      <c r="GW76" s="80"/>
      <c r="GX76" s="80"/>
      <c r="GY76" s="80"/>
      <c r="GZ76" s="80"/>
      <c r="HA76" s="80"/>
      <c r="HB76" s="80"/>
      <c r="HC76" s="80"/>
      <c r="HD76" s="80"/>
      <c r="HE76" s="80"/>
      <c r="HF76" s="80"/>
      <c r="HG76" s="80"/>
      <c r="HH76" s="80"/>
      <c r="HI76" s="80"/>
      <c r="HJ76" s="80"/>
      <c r="HK76" s="80"/>
      <c r="HL76" s="80"/>
      <c r="HM76" s="80"/>
      <c r="HN76" s="80"/>
      <c r="HO76" s="80"/>
      <c r="HP76" s="80"/>
      <c r="HQ76" s="80"/>
      <c r="HR76" s="80"/>
      <c r="HS76" s="80"/>
      <c r="HT76" s="80"/>
      <c r="HU76" s="80"/>
      <c r="HV76" s="80"/>
      <c r="HW76" s="80"/>
      <c r="HX76" s="80"/>
      <c r="HY76" s="80"/>
      <c r="HZ76" s="80"/>
      <c r="IA76" s="80"/>
      <c r="IB76" s="80"/>
      <c r="IC76" s="80"/>
      <c r="ID76" s="80"/>
      <c r="IE76" s="80"/>
      <c r="IF76" s="80"/>
      <c r="IG76" s="80"/>
      <c r="IH76" s="80"/>
      <c r="II76" s="80"/>
      <c r="IJ76" s="80"/>
      <c r="IK76" s="80"/>
      <c r="IL76" s="80"/>
      <c r="IM76" s="80"/>
      <c r="IN76" s="80"/>
      <c r="IO76" s="80"/>
      <c r="IP76" s="80"/>
      <c r="IQ76" s="80"/>
      <c r="IR76" s="80"/>
      <c r="IS76" s="80"/>
      <c r="IT76" s="80"/>
      <c r="IU76" s="80"/>
      <c r="IV76" s="80"/>
      <c r="IW76" s="80"/>
    </row>
    <row r="77" spans="1:257" ht="15.75" customHeight="1" x14ac:dyDescent="0.2">
      <c r="A77" s="101">
        <v>2</v>
      </c>
      <c r="B77" s="208" t="s">
        <v>155</v>
      </c>
      <c r="C77" s="208"/>
      <c r="D77" s="208"/>
      <c r="E77" s="208"/>
      <c r="F77" s="208"/>
      <c r="G77" s="208"/>
      <c r="H77" s="208"/>
      <c r="I77" s="101" t="s">
        <v>120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  <c r="HS77" s="80"/>
      <c r="HT77" s="80"/>
      <c r="HU77" s="80"/>
      <c r="HV77" s="80"/>
      <c r="HW77" s="80"/>
      <c r="HX77" s="80"/>
      <c r="HY77" s="80"/>
      <c r="HZ77" s="80"/>
      <c r="IA77" s="80"/>
      <c r="IB77" s="80"/>
      <c r="IC77" s="80"/>
      <c r="ID77" s="80"/>
      <c r="IE77" s="80"/>
      <c r="IF77" s="80"/>
      <c r="IG77" s="80"/>
      <c r="IH77" s="80"/>
      <c r="II77" s="80"/>
      <c r="IJ77" s="80"/>
      <c r="IK77" s="80"/>
      <c r="IL77" s="80"/>
      <c r="IM77" s="80"/>
      <c r="IN77" s="80"/>
      <c r="IO77" s="80"/>
      <c r="IP77" s="80"/>
      <c r="IQ77" s="80"/>
      <c r="IR77" s="80"/>
      <c r="IS77" s="80"/>
      <c r="IT77" s="80"/>
      <c r="IU77" s="80"/>
      <c r="IV77" s="80"/>
      <c r="IW77" s="80"/>
    </row>
    <row r="78" spans="1:257" ht="14.25" customHeight="1" x14ac:dyDescent="0.2">
      <c r="A78" s="81" t="s">
        <v>117</v>
      </c>
      <c r="B78" s="178" t="s">
        <v>156</v>
      </c>
      <c r="C78" s="178"/>
      <c r="D78" s="178"/>
      <c r="E78" s="178"/>
      <c r="F78" s="178"/>
      <c r="G78" s="178"/>
      <c r="H78" s="178"/>
      <c r="I78" s="97">
        <f>I40</f>
        <v>246.52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  <c r="HS78" s="80"/>
      <c r="HT78" s="80"/>
      <c r="HU78" s="80"/>
      <c r="HV78" s="80"/>
      <c r="HW78" s="80"/>
      <c r="HX78" s="80"/>
      <c r="HY78" s="80"/>
      <c r="HZ78" s="80"/>
      <c r="IA78" s="80"/>
      <c r="IB78" s="80"/>
      <c r="IC78" s="80"/>
      <c r="ID78" s="80"/>
      <c r="IE78" s="80"/>
      <c r="IF78" s="80"/>
      <c r="IG78" s="80"/>
      <c r="IH78" s="80"/>
      <c r="II78" s="80"/>
      <c r="IJ78" s="80"/>
      <c r="IK78" s="80"/>
      <c r="IL78" s="80"/>
      <c r="IM78" s="80"/>
      <c r="IN78" s="80"/>
      <c r="IO78" s="80"/>
      <c r="IP78" s="80"/>
      <c r="IQ78" s="80"/>
      <c r="IR78" s="80"/>
      <c r="IS78" s="80"/>
      <c r="IT78" s="80"/>
      <c r="IU78" s="80"/>
      <c r="IV78" s="80"/>
      <c r="IW78" s="80"/>
    </row>
    <row r="79" spans="1:257" ht="14.25" customHeight="1" x14ac:dyDescent="0.2">
      <c r="A79" s="81" t="s">
        <v>124</v>
      </c>
      <c r="B79" s="178" t="s">
        <v>125</v>
      </c>
      <c r="C79" s="178"/>
      <c r="D79" s="178"/>
      <c r="E79" s="178"/>
      <c r="F79" s="178"/>
      <c r="G79" s="178"/>
      <c r="H79" s="178"/>
      <c r="I79" s="97">
        <f>I54</f>
        <v>962.21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  <c r="IT79" s="80"/>
      <c r="IU79" s="80"/>
      <c r="IV79" s="80"/>
      <c r="IW79" s="80"/>
    </row>
    <row r="80" spans="1:257" ht="14.25" customHeight="1" x14ac:dyDescent="0.2">
      <c r="A80" s="81" t="s">
        <v>140</v>
      </c>
      <c r="B80" s="178" t="s">
        <v>141</v>
      </c>
      <c r="C80" s="178"/>
      <c r="D80" s="178"/>
      <c r="E80" s="178"/>
      <c r="F80" s="178"/>
      <c r="G80" s="178"/>
      <c r="H80" s="178"/>
      <c r="I80" s="97">
        <f>I72</f>
        <v>879.51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  <c r="HS80" s="80"/>
      <c r="HT80" s="80"/>
      <c r="HU80" s="80"/>
      <c r="HV80" s="80"/>
      <c r="HW80" s="80"/>
      <c r="HX80" s="80"/>
      <c r="HY80" s="80"/>
      <c r="HZ80" s="80"/>
      <c r="IA80" s="80"/>
      <c r="IB80" s="80"/>
      <c r="IC80" s="80"/>
      <c r="ID80" s="80"/>
      <c r="IE80" s="80"/>
      <c r="IF80" s="80"/>
      <c r="IG80" s="80"/>
      <c r="IH80" s="80"/>
      <c r="II80" s="80"/>
      <c r="IJ80" s="80"/>
      <c r="IK80" s="80"/>
      <c r="IL80" s="80"/>
      <c r="IM80" s="80"/>
      <c r="IN80" s="80"/>
      <c r="IO80" s="80"/>
      <c r="IP80" s="80"/>
      <c r="IQ80" s="80"/>
      <c r="IR80" s="80"/>
      <c r="IS80" s="80"/>
      <c r="IT80" s="80"/>
      <c r="IU80" s="80"/>
      <c r="IV80" s="80"/>
      <c r="IW80" s="80"/>
    </row>
    <row r="81" spans="1:257" ht="14.25" customHeight="1" x14ac:dyDescent="0.2">
      <c r="A81" s="198" t="s">
        <v>114</v>
      </c>
      <c r="B81" s="198"/>
      <c r="C81" s="198"/>
      <c r="D81" s="198"/>
      <c r="E81" s="198"/>
      <c r="F81" s="198"/>
      <c r="G81" s="198"/>
      <c r="H81" s="198"/>
      <c r="I81" s="131">
        <f>TRUNC(SUM(I78:I80),2)</f>
        <v>2088.2399999999998</v>
      </c>
      <c r="J81" s="80"/>
      <c r="K81" s="132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  <c r="HS81" s="80"/>
      <c r="HT81" s="80"/>
      <c r="HU81" s="80"/>
      <c r="HV81" s="80"/>
      <c r="HW81" s="80"/>
      <c r="HX81" s="80"/>
      <c r="HY81" s="80"/>
      <c r="HZ81" s="80"/>
      <c r="IA81" s="80"/>
      <c r="IB81" s="80"/>
      <c r="IC81" s="80"/>
      <c r="ID81" s="80"/>
      <c r="IE81" s="80"/>
      <c r="IF81" s="80"/>
      <c r="IG81" s="80"/>
      <c r="IH81" s="80"/>
      <c r="II81" s="80"/>
      <c r="IJ81" s="80"/>
      <c r="IK81" s="80"/>
      <c r="IL81" s="80"/>
      <c r="IM81" s="80"/>
      <c r="IN81" s="80"/>
      <c r="IO81" s="80"/>
      <c r="IP81" s="80"/>
      <c r="IQ81" s="80"/>
      <c r="IR81" s="80"/>
      <c r="IS81" s="80"/>
      <c r="IT81" s="80"/>
      <c r="IU81" s="80"/>
      <c r="IV81" s="80"/>
      <c r="IW81" s="80"/>
    </row>
    <row r="82" spans="1:257" ht="14.25" customHeight="1" x14ac:dyDescent="0.2">
      <c r="A82" s="187"/>
      <c r="B82" s="187"/>
      <c r="C82" s="187"/>
      <c r="D82" s="187"/>
      <c r="E82" s="187"/>
      <c r="F82" s="187"/>
      <c r="G82" s="187"/>
      <c r="H82" s="187"/>
      <c r="I82" s="187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  <c r="IT82" s="80"/>
      <c r="IU82" s="80"/>
      <c r="IV82" s="80"/>
      <c r="IW82" s="80"/>
    </row>
    <row r="83" spans="1:257" ht="15.75" x14ac:dyDescent="0.2">
      <c r="A83" s="200" t="s">
        <v>157</v>
      </c>
      <c r="B83" s="200"/>
      <c r="C83" s="200"/>
      <c r="D83" s="200"/>
      <c r="E83" s="200"/>
      <c r="F83" s="200"/>
      <c r="G83" s="200"/>
      <c r="H83" s="200"/>
      <c r="I83" s="20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</row>
    <row r="84" spans="1:257" ht="15" x14ac:dyDescent="0.2">
      <c r="A84" s="115">
        <v>3</v>
      </c>
      <c r="B84" s="216" t="s">
        <v>158</v>
      </c>
      <c r="C84" s="216"/>
      <c r="D84" s="216"/>
      <c r="E84" s="216"/>
      <c r="F84" s="216"/>
      <c r="G84" s="216"/>
      <c r="H84" s="133" t="s">
        <v>119</v>
      </c>
      <c r="I84" s="115" t="s">
        <v>159</v>
      </c>
    </row>
    <row r="85" spans="1:257" ht="15" customHeight="1" x14ac:dyDescent="0.2">
      <c r="A85" s="94" t="s">
        <v>81</v>
      </c>
      <c r="B85" s="178" t="s">
        <v>160</v>
      </c>
      <c r="C85" s="178"/>
      <c r="D85" s="178"/>
      <c r="E85" s="178"/>
      <c r="F85" s="178"/>
      <c r="G85" s="178"/>
      <c r="H85" s="134">
        <f>I85/(I31+I40)</f>
        <v>4.5833333333333334E-3</v>
      </c>
      <c r="I85" s="105">
        <f>((I31+I40)/12)*5.5%</f>
        <v>11.080575</v>
      </c>
      <c r="J85" s="135"/>
    </row>
    <row r="86" spans="1:257" x14ac:dyDescent="0.2">
      <c r="A86" s="94" t="s">
        <v>83</v>
      </c>
      <c r="B86" s="202" t="s">
        <v>161</v>
      </c>
      <c r="C86" s="202"/>
      <c r="D86" s="202"/>
      <c r="E86" s="202"/>
      <c r="F86" s="202"/>
      <c r="G86" s="202"/>
      <c r="H86" s="136">
        <f>I86/($I$31+$I$40)</f>
        <v>3.6813673177309543E-4</v>
      </c>
      <c r="I86" s="105">
        <f>ROUND($I$85*H53,2)</f>
        <v>0.89</v>
      </c>
      <c r="J86" s="137"/>
    </row>
    <row r="87" spans="1:257" ht="13.5" customHeight="1" x14ac:dyDescent="0.2">
      <c r="A87" s="94" t="s">
        <v>86</v>
      </c>
      <c r="B87" s="178" t="s">
        <v>162</v>
      </c>
      <c r="C87" s="178"/>
      <c r="D87" s="178"/>
      <c r="E87" s="178"/>
      <c r="F87" s="178"/>
      <c r="G87" s="178"/>
      <c r="H87" s="138">
        <f>'Motorista 12T a 18T SRRF03 IRF-'!H87</f>
        <v>8.0000000000000002E-3</v>
      </c>
      <c r="I87" s="105">
        <f>I31*H87</f>
        <v>17.368480000000002</v>
      </c>
      <c r="J87" s="137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</row>
    <row r="88" spans="1:257" ht="15" customHeight="1" x14ac:dyDescent="0.2">
      <c r="A88" s="94" t="s">
        <v>89</v>
      </c>
      <c r="B88" s="178" t="s">
        <v>163</v>
      </c>
      <c r="C88" s="178"/>
      <c r="D88" s="178"/>
      <c r="E88" s="178"/>
      <c r="F88" s="178"/>
      <c r="G88" s="178"/>
      <c r="H88" s="138">
        <f>I88/($I$31+$I$40)</f>
        <v>1.9445064899610353E-2</v>
      </c>
      <c r="I88" s="105">
        <f>ROUND((((($I$31+$I$40)/30)*7)/12)*1,2)</f>
        <v>47.01</v>
      </c>
      <c r="J88" s="139"/>
    </row>
    <row r="89" spans="1:257" ht="24" customHeight="1" x14ac:dyDescent="0.2">
      <c r="A89" s="94" t="s">
        <v>132</v>
      </c>
      <c r="B89" s="178" t="s">
        <v>164</v>
      </c>
      <c r="C89" s="178"/>
      <c r="D89" s="178"/>
      <c r="E89" s="178"/>
      <c r="F89" s="178"/>
      <c r="G89" s="178"/>
      <c r="H89" s="138">
        <f>I89/($I$31+$I$40)</f>
        <v>7.7391441027804672E-3</v>
      </c>
      <c r="I89" s="105">
        <f>ROUND(I88*H54,2)</f>
        <v>18.71</v>
      </c>
      <c r="J89" s="135"/>
    </row>
    <row r="90" spans="1:257" ht="27.75" customHeight="1" x14ac:dyDescent="0.2">
      <c r="A90" s="94" t="s">
        <v>112</v>
      </c>
      <c r="B90" s="178" t="s">
        <v>165</v>
      </c>
      <c r="C90" s="178"/>
      <c r="D90" s="178"/>
      <c r="E90" s="178"/>
      <c r="F90" s="178"/>
      <c r="G90" s="178"/>
      <c r="H90" s="104">
        <f>I90/(I31)</f>
        <v>3.2000000000000001E-2</v>
      </c>
      <c r="I90" s="105">
        <f>(I31)*H53*40%</f>
        <v>69.473920000000007</v>
      </c>
      <c r="J90" s="135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/>
      <c r="BN90" s="140"/>
      <c r="BO90" s="140"/>
      <c r="BP90" s="140"/>
      <c r="BQ90" s="140"/>
      <c r="BR90" s="140"/>
      <c r="BS90" s="140"/>
      <c r="BT90" s="140"/>
      <c r="BU90" s="140"/>
      <c r="BV90" s="140"/>
      <c r="BW90" s="140"/>
      <c r="BX90" s="140"/>
      <c r="BY90" s="140"/>
      <c r="BZ90" s="140"/>
      <c r="CA90" s="140"/>
      <c r="CB90" s="140"/>
      <c r="CC90" s="140"/>
      <c r="CD90" s="140"/>
      <c r="CE90" s="140"/>
      <c r="CF90" s="140"/>
      <c r="CG90" s="140"/>
      <c r="CH90" s="140"/>
      <c r="CI90" s="140"/>
      <c r="CJ90" s="140"/>
      <c r="CK90" s="140"/>
      <c r="CL90" s="140"/>
      <c r="CM90" s="140"/>
      <c r="CN90" s="140"/>
      <c r="CO90" s="140"/>
      <c r="CP90" s="140"/>
      <c r="CQ90" s="140"/>
      <c r="CR90" s="140"/>
      <c r="CS90" s="140"/>
      <c r="CT90" s="140"/>
      <c r="CU90" s="140"/>
      <c r="CV90" s="140"/>
      <c r="CW90" s="140"/>
      <c r="CX90" s="140"/>
      <c r="CY90" s="140"/>
      <c r="CZ90" s="140"/>
      <c r="DA90" s="140"/>
      <c r="DB90" s="140"/>
      <c r="DC90" s="140"/>
      <c r="DD90" s="140"/>
      <c r="DE90" s="140"/>
      <c r="DF90" s="140"/>
      <c r="DG90" s="140"/>
      <c r="DH90" s="140"/>
      <c r="DI90" s="140"/>
      <c r="DJ90" s="140"/>
      <c r="DK90" s="140"/>
      <c r="DL90" s="140"/>
      <c r="DM90" s="140"/>
      <c r="DN90" s="140"/>
      <c r="DO90" s="140"/>
      <c r="DP90" s="140"/>
      <c r="DQ90" s="140"/>
      <c r="DR90" s="140"/>
      <c r="DS90" s="140"/>
      <c r="DT90" s="140"/>
      <c r="DU90" s="140"/>
      <c r="DV90" s="140"/>
      <c r="DW90" s="140"/>
      <c r="DX90" s="140"/>
      <c r="DY90" s="140"/>
      <c r="DZ90" s="140"/>
      <c r="EA90" s="140"/>
      <c r="EB90" s="140"/>
      <c r="EC90" s="140"/>
      <c r="ED90" s="140"/>
      <c r="EE90" s="140"/>
      <c r="EF90" s="140"/>
      <c r="EG90" s="140"/>
      <c r="EH90" s="140"/>
      <c r="EI90" s="140"/>
      <c r="EJ90" s="140"/>
      <c r="EK90" s="140"/>
      <c r="EL90" s="140"/>
      <c r="EM90" s="140"/>
      <c r="EN90" s="140"/>
      <c r="EO90" s="140"/>
      <c r="EP90" s="140"/>
      <c r="EQ90" s="140"/>
      <c r="ER90" s="140"/>
      <c r="ES90" s="140"/>
      <c r="ET90" s="140"/>
      <c r="EU90" s="140"/>
      <c r="EV90" s="140"/>
      <c r="EW90" s="140"/>
      <c r="EX90" s="140"/>
      <c r="EY90" s="140"/>
      <c r="EZ90" s="140"/>
      <c r="FA90" s="140"/>
      <c r="FB90" s="140"/>
      <c r="FC90" s="140"/>
      <c r="FD90" s="140"/>
      <c r="FE90" s="140"/>
      <c r="FF90" s="140"/>
      <c r="FG90" s="140"/>
      <c r="FH90" s="140"/>
      <c r="FI90" s="140"/>
      <c r="FJ90" s="140"/>
      <c r="FK90" s="140"/>
      <c r="FL90" s="140"/>
      <c r="FM90" s="140"/>
      <c r="FN90" s="140"/>
      <c r="FO90" s="140"/>
      <c r="FP90" s="140"/>
      <c r="FQ90" s="140"/>
      <c r="FR90" s="140"/>
      <c r="FS90" s="140"/>
      <c r="FT90" s="140"/>
      <c r="FU90" s="140"/>
      <c r="FV90" s="140"/>
      <c r="FW90" s="140"/>
      <c r="FX90" s="140"/>
      <c r="FY90" s="140"/>
      <c r="FZ90" s="140"/>
      <c r="GA90" s="140"/>
      <c r="GB90" s="140"/>
      <c r="GC90" s="140"/>
      <c r="GD90" s="140"/>
      <c r="GE90" s="140"/>
      <c r="GF90" s="140"/>
      <c r="GG90" s="140"/>
      <c r="GH90" s="140"/>
      <c r="GI90" s="140"/>
      <c r="GJ90" s="140"/>
      <c r="GK90" s="140"/>
      <c r="GL90" s="140"/>
      <c r="GM90" s="140"/>
      <c r="GN90" s="140"/>
      <c r="GO90" s="140"/>
      <c r="GP90" s="140"/>
      <c r="GQ90" s="140"/>
      <c r="GR90" s="140"/>
      <c r="GS90" s="140"/>
      <c r="GT90" s="140"/>
      <c r="GU90" s="140"/>
      <c r="GV90" s="140"/>
      <c r="GW90" s="140"/>
      <c r="GX90" s="140"/>
      <c r="GY90" s="140"/>
      <c r="GZ90" s="140"/>
      <c r="HA90" s="140"/>
      <c r="HB90" s="140"/>
      <c r="HC90" s="140"/>
      <c r="HD90" s="140"/>
      <c r="HE90" s="140"/>
      <c r="HF90" s="140"/>
      <c r="HG90" s="140"/>
      <c r="HH90" s="140"/>
      <c r="HI90" s="140"/>
      <c r="HJ90" s="140"/>
      <c r="HK90" s="140"/>
      <c r="HL90" s="140"/>
      <c r="HM90" s="140"/>
      <c r="HN90" s="140"/>
      <c r="HO90" s="140"/>
      <c r="HP90" s="140"/>
      <c r="HQ90" s="140"/>
      <c r="HR90" s="140"/>
      <c r="HS90" s="140"/>
      <c r="HT90" s="140"/>
      <c r="HU90" s="140"/>
      <c r="HV90" s="140"/>
      <c r="HW90" s="140"/>
      <c r="HX90" s="140"/>
      <c r="HY90" s="140"/>
      <c r="HZ90" s="140"/>
      <c r="IA90" s="140"/>
      <c r="IB90" s="140"/>
      <c r="IC90" s="140"/>
      <c r="ID90" s="140"/>
      <c r="IE90" s="140"/>
      <c r="IF90" s="140"/>
      <c r="IG90" s="140"/>
      <c r="IH90" s="140"/>
      <c r="II90" s="140"/>
      <c r="IJ90" s="140"/>
      <c r="IK90" s="140"/>
      <c r="IL90" s="140"/>
      <c r="IM90" s="140"/>
      <c r="IN90" s="140"/>
      <c r="IO90" s="140"/>
      <c r="IP90" s="140"/>
      <c r="IQ90" s="140"/>
      <c r="IR90" s="140"/>
      <c r="IS90" s="140"/>
      <c r="IT90" s="140"/>
      <c r="IU90" s="140"/>
      <c r="IV90" s="140"/>
      <c r="IW90" s="140"/>
    </row>
    <row r="91" spans="1:257" x14ac:dyDescent="0.2">
      <c r="A91" s="205" t="s">
        <v>114</v>
      </c>
      <c r="B91" s="205"/>
      <c r="C91" s="205"/>
      <c r="D91" s="205"/>
      <c r="E91" s="205"/>
      <c r="F91" s="205"/>
      <c r="G91" s="205"/>
      <c r="H91" s="205"/>
      <c r="I91" s="110">
        <f>TRUNC(SUM(I85:I90),2)</f>
        <v>164.53</v>
      </c>
    </row>
    <row r="92" spans="1:257" x14ac:dyDescent="0.2">
      <c r="A92" s="217"/>
      <c r="B92" s="217"/>
      <c r="C92" s="217"/>
      <c r="D92" s="217"/>
      <c r="E92" s="217"/>
      <c r="F92" s="217"/>
      <c r="G92" s="217"/>
      <c r="H92" s="217"/>
      <c r="I92" s="217"/>
    </row>
    <row r="93" spans="1:257" ht="17.25" customHeight="1" x14ac:dyDescent="0.2">
      <c r="A93" s="197" t="s">
        <v>166</v>
      </c>
      <c r="B93" s="197"/>
      <c r="C93" s="197"/>
      <c r="D93" s="197"/>
      <c r="E93" s="197"/>
      <c r="F93" s="197"/>
      <c r="G93" s="197"/>
      <c r="H93" s="197"/>
      <c r="I93" s="197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  <c r="IT93" s="80"/>
      <c r="IU93" s="80"/>
      <c r="IV93" s="80"/>
      <c r="IW93" s="80"/>
    </row>
    <row r="94" spans="1:257" ht="17.25" customHeight="1" x14ac:dyDescent="0.25">
      <c r="A94" s="218" t="s">
        <v>167</v>
      </c>
      <c r="B94" s="218"/>
      <c r="C94" s="218"/>
      <c r="D94" s="218"/>
      <c r="E94" s="218"/>
      <c r="F94" s="218"/>
      <c r="G94" s="218"/>
      <c r="H94" s="218"/>
      <c r="I94" s="218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  <c r="IT94" s="80"/>
      <c r="IU94" s="80"/>
      <c r="IV94" s="80"/>
      <c r="IW94" s="80"/>
    </row>
    <row r="95" spans="1:257" ht="33.75" customHeight="1" x14ac:dyDescent="0.2">
      <c r="A95" s="141" t="s">
        <v>168</v>
      </c>
      <c r="B95" s="142">
        <f>I31</f>
        <v>2171.06</v>
      </c>
      <c r="C95" s="87"/>
      <c r="D95" s="143" t="s">
        <v>169</v>
      </c>
      <c r="E95" s="144">
        <f>I81-I60-I65</f>
        <v>1379.77</v>
      </c>
      <c r="F95" s="87"/>
      <c r="G95" s="141" t="s">
        <v>170</v>
      </c>
      <c r="H95" s="144">
        <f>I91</f>
        <v>164.53</v>
      </c>
      <c r="I95" s="145">
        <f>ROUND(B95+E95+H95,2)</f>
        <v>3715.36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  <c r="IT95" s="80"/>
      <c r="IU95" s="80"/>
      <c r="IV95" s="80"/>
      <c r="IW95" s="80"/>
    </row>
    <row r="96" spans="1:257" ht="22.5" customHeight="1" x14ac:dyDescent="0.2">
      <c r="A96" s="197" t="s">
        <v>171</v>
      </c>
      <c r="B96" s="197"/>
      <c r="C96" s="197"/>
      <c r="D96" s="197"/>
      <c r="E96" s="197"/>
      <c r="F96" s="197"/>
      <c r="G96" s="197"/>
      <c r="H96" s="197"/>
      <c r="I96" s="197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  <c r="IT96" s="80"/>
      <c r="IU96" s="80"/>
      <c r="IV96" s="80"/>
      <c r="IW96" s="80"/>
    </row>
    <row r="97" spans="1:257" ht="15" x14ac:dyDescent="0.25">
      <c r="A97" s="146" t="s">
        <v>172</v>
      </c>
      <c r="B97" s="219" t="s">
        <v>173</v>
      </c>
      <c r="C97" s="219"/>
      <c r="D97" s="219"/>
      <c r="E97" s="219"/>
      <c r="F97" s="219"/>
      <c r="G97" s="219"/>
      <c r="H97" s="133" t="s">
        <v>119</v>
      </c>
      <c r="I97" s="147" t="s">
        <v>120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  <c r="IT97" s="80"/>
      <c r="IU97" s="80"/>
      <c r="IV97" s="80"/>
      <c r="IW97" s="80"/>
    </row>
    <row r="98" spans="1:257" ht="13.5" customHeight="1" x14ac:dyDescent="0.2">
      <c r="A98" s="94" t="s">
        <v>81</v>
      </c>
      <c r="B98" s="203" t="s">
        <v>174</v>
      </c>
      <c r="C98" s="203"/>
      <c r="D98" s="203"/>
      <c r="E98" s="203"/>
      <c r="F98" s="203"/>
      <c r="G98" s="203"/>
      <c r="H98" s="148">
        <f>'Motorista 12T a 18T SRRF03 IRF-'!H98</f>
        <v>9.0749999999999997E-2</v>
      </c>
      <c r="I98" s="105">
        <f>ROUND(($I$31)*H98,2)</f>
        <v>197.02</v>
      </c>
      <c r="J98" s="80"/>
      <c r="K98" s="149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N98" s="80"/>
      <c r="FO98" s="80"/>
      <c r="FP98" s="80"/>
      <c r="FQ98" s="80"/>
      <c r="FR98" s="80"/>
      <c r="FS98" s="80"/>
      <c r="FT98" s="80"/>
      <c r="FU98" s="80"/>
      <c r="FV98" s="80"/>
      <c r="FW98" s="80"/>
      <c r="FX98" s="80"/>
      <c r="FY98" s="80"/>
      <c r="FZ98" s="80"/>
      <c r="GA98" s="80"/>
      <c r="GB98" s="80"/>
      <c r="GC98" s="80"/>
      <c r="GD98" s="80"/>
      <c r="GE98" s="80"/>
      <c r="GF98" s="80"/>
      <c r="GG98" s="80"/>
      <c r="GH98" s="80"/>
      <c r="GI98" s="80"/>
      <c r="GJ98" s="80"/>
      <c r="GK98" s="80"/>
      <c r="GL98" s="80"/>
      <c r="GM98" s="80"/>
      <c r="GN98" s="80"/>
      <c r="GO98" s="80"/>
      <c r="GP98" s="80"/>
      <c r="GQ98" s="80"/>
      <c r="GR98" s="80"/>
      <c r="GS98" s="80"/>
      <c r="GT98" s="80"/>
      <c r="GU98" s="80"/>
      <c r="GV98" s="80"/>
      <c r="GW98" s="80"/>
      <c r="GX98" s="80"/>
      <c r="GY98" s="80"/>
      <c r="GZ98" s="80"/>
      <c r="HA98" s="80"/>
      <c r="HB98" s="80"/>
      <c r="HC98" s="80"/>
      <c r="HD98" s="80"/>
      <c r="HE98" s="80"/>
      <c r="HF98" s="80"/>
      <c r="HG98" s="80"/>
      <c r="HH98" s="80"/>
      <c r="HI98" s="80"/>
      <c r="HJ98" s="80"/>
      <c r="HK98" s="80"/>
      <c r="HL98" s="80"/>
      <c r="HM98" s="80"/>
      <c r="HN98" s="80"/>
      <c r="HO98" s="80"/>
      <c r="HP98" s="80"/>
      <c r="HQ98" s="80"/>
      <c r="HR98" s="80"/>
      <c r="HS98" s="80"/>
      <c r="HT98" s="80"/>
      <c r="HU98" s="80"/>
      <c r="HV98" s="80"/>
      <c r="HW98" s="80"/>
      <c r="HX98" s="80"/>
      <c r="HY98" s="80"/>
      <c r="HZ98" s="80"/>
      <c r="IA98" s="80"/>
      <c r="IB98" s="80"/>
      <c r="IC98" s="80"/>
      <c r="ID98" s="80"/>
      <c r="IE98" s="80"/>
      <c r="IF98" s="80"/>
      <c r="IG98" s="80"/>
      <c r="IH98" s="80"/>
      <c r="II98" s="80"/>
      <c r="IJ98" s="80"/>
      <c r="IK98" s="80"/>
      <c r="IL98" s="80"/>
      <c r="IM98" s="80"/>
      <c r="IN98" s="80"/>
      <c r="IO98" s="80"/>
      <c r="IP98" s="80"/>
      <c r="IQ98" s="80"/>
      <c r="IR98" s="80"/>
      <c r="IS98" s="80"/>
      <c r="IT98" s="80"/>
      <c r="IU98" s="80"/>
      <c r="IV98" s="80"/>
      <c r="IW98" s="80"/>
    </row>
    <row r="99" spans="1:257" ht="13.5" customHeight="1" x14ac:dyDescent="0.2">
      <c r="A99" s="94" t="s">
        <v>175</v>
      </c>
      <c r="B99" s="203" t="s">
        <v>176</v>
      </c>
      <c r="C99" s="203"/>
      <c r="D99" s="203"/>
      <c r="E99" s="203"/>
      <c r="F99" s="203"/>
      <c r="G99" s="203"/>
      <c r="H99" s="150">
        <f>I99/($I$31+$I$40)</f>
        <v>3.2433259705986976E-2</v>
      </c>
      <c r="I99" s="105">
        <f>ROUND(I98*H54,2)</f>
        <v>78.41</v>
      </c>
      <c r="J99" s="80"/>
      <c r="K99" s="149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/>
      <c r="EE99" s="80"/>
      <c r="EF99" s="80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N99" s="80"/>
      <c r="FO99" s="80"/>
      <c r="FP99" s="80"/>
      <c r="FQ99" s="80"/>
      <c r="FR99" s="80"/>
      <c r="FS99" s="80"/>
      <c r="FT99" s="80"/>
      <c r="FU99" s="80"/>
      <c r="FV99" s="80"/>
      <c r="FW99" s="80"/>
      <c r="FX99" s="80"/>
      <c r="FY99" s="80"/>
      <c r="FZ99" s="80"/>
      <c r="GA99" s="80"/>
      <c r="GB99" s="80"/>
      <c r="GC99" s="80"/>
      <c r="GD99" s="80"/>
      <c r="GE99" s="80"/>
      <c r="GF99" s="80"/>
      <c r="GG99" s="80"/>
      <c r="GH99" s="80"/>
      <c r="GI99" s="80"/>
      <c r="GJ99" s="80"/>
      <c r="GK99" s="80"/>
      <c r="GL99" s="80"/>
      <c r="GM99" s="80"/>
      <c r="GN99" s="80"/>
      <c r="GO99" s="80"/>
      <c r="GP99" s="80"/>
      <c r="GQ99" s="80"/>
      <c r="GR99" s="80"/>
      <c r="GS99" s="80"/>
      <c r="GT99" s="80"/>
      <c r="GU99" s="80"/>
      <c r="GV99" s="80"/>
      <c r="GW99" s="80"/>
      <c r="GX99" s="80"/>
      <c r="GY99" s="80"/>
      <c r="GZ99" s="80"/>
      <c r="HA99" s="80"/>
      <c r="HB99" s="80"/>
      <c r="HC99" s="80"/>
      <c r="HD99" s="80"/>
      <c r="HE99" s="80"/>
      <c r="HF99" s="80"/>
      <c r="HG99" s="80"/>
      <c r="HH99" s="80"/>
      <c r="HI99" s="80"/>
      <c r="HJ99" s="80"/>
      <c r="HK99" s="80"/>
      <c r="HL99" s="80"/>
      <c r="HM99" s="80"/>
      <c r="HN99" s="80"/>
      <c r="HO99" s="80"/>
      <c r="HP99" s="80"/>
      <c r="HQ99" s="80"/>
      <c r="HR99" s="80"/>
      <c r="HS99" s="80"/>
      <c r="HT99" s="80"/>
      <c r="HU99" s="80"/>
      <c r="HV99" s="80"/>
      <c r="HW99" s="80"/>
      <c r="HX99" s="80"/>
      <c r="HY99" s="80"/>
      <c r="HZ99" s="80"/>
      <c r="IA99" s="80"/>
      <c r="IB99" s="80"/>
      <c r="IC99" s="80"/>
      <c r="ID99" s="80"/>
      <c r="IE99" s="80"/>
      <c r="IF99" s="80"/>
      <c r="IG99" s="80"/>
      <c r="IH99" s="80"/>
      <c r="II99" s="80"/>
      <c r="IJ99" s="80"/>
      <c r="IK99" s="80"/>
      <c r="IL99" s="80"/>
      <c r="IM99" s="80"/>
      <c r="IN99" s="80"/>
      <c r="IO99" s="80"/>
      <c r="IP99" s="80"/>
      <c r="IQ99" s="80"/>
      <c r="IR99" s="80"/>
      <c r="IS99" s="80"/>
      <c r="IT99" s="80"/>
      <c r="IU99" s="80"/>
      <c r="IV99" s="80"/>
      <c r="IW99" s="80"/>
    </row>
    <row r="100" spans="1:257" ht="15" customHeight="1" x14ac:dyDescent="0.2">
      <c r="A100" s="94" t="s">
        <v>83</v>
      </c>
      <c r="B100" s="220" t="s">
        <v>177</v>
      </c>
      <c r="C100" s="220"/>
      <c r="D100" s="220"/>
      <c r="E100" s="220"/>
      <c r="F100" s="220"/>
      <c r="G100" s="220"/>
      <c r="H100" s="151">
        <f>'Motorista 12T a 18T SRRF03 IRF-'!H100</f>
        <v>1.6299999999999999E-2</v>
      </c>
      <c r="I100" s="105">
        <f>H100*$I$95</f>
        <v>60.560367999999997</v>
      </c>
      <c r="J100" s="149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/>
      <c r="EE100" s="80"/>
      <c r="EF100" s="80"/>
      <c r="EG100" s="80"/>
      <c r="EH100" s="80"/>
      <c r="EI100" s="80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80"/>
      <c r="GG100" s="80"/>
      <c r="GH100" s="80"/>
      <c r="GI100" s="80"/>
      <c r="GJ100" s="80"/>
      <c r="GK100" s="80"/>
      <c r="GL100" s="80"/>
      <c r="GM100" s="80"/>
      <c r="GN100" s="80"/>
      <c r="GO100" s="80"/>
      <c r="GP100" s="80"/>
      <c r="GQ100" s="80"/>
      <c r="GR100" s="80"/>
      <c r="GS100" s="80"/>
      <c r="GT100" s="80"/>
      <c r="GU100" s="80"/>
      <c r="GV100" s="80"/>
      <c r="GW100" s="80"/>
      <c r="GX100" s="80"/>
      <c r="GY100" s="80"/>
      <c r="GZ100" s="80"/>
      <c r="HA100" s="80"/>
      <c r="HB100" s="80"/>
      <c r="HC100" s="80"/>
      <c r="HD100" s="80"/>
      <c r="HE100" s="80"/>
      <c r="HF100" s="80"/>
      <c r="HG100" s="80"/>
      <c r="HH100" s="80"/>
      <c r="HI100" s="80"/>
      <c r="HJ100" s="80"/>
      <c r="HK100" s="80"/>
      <c r="HL100" s="80"/>
      <c r="HM100" s="80"/>
      <c r="HN100" s="80"/>
      <c r="HO100" s="80"/>
      <c r="HP100" s="80"/>
      <c r="HQ100" s="80"/>
      <c r="HR100" s="80"/>
      <c r="HS100" s="80"/>
      <c r="HT100" s="80"/>
      <c r="HU100" s="80"/>
      <c r="HV100" s="80"/>
      <c r="HW100" s="80"/>
      <c r="HX100" s="80"/>
      <c r="HY100" s="80"/>
      <c r="HZ100" s="80"/>
      <c r="IA100" s="80"/>
      <c r="IB100" s="80"/>
      <c r="IC100" s="80"/>
      <c r="ID100" s="80"/>
      <c r="IE100" s="80"/>
      <c r="IF100" s="80"/>
      <c r="IG100" s="80"/>
      <c r="IH100" s="80"/>
      <c r="II100" s="80"/>
      <c r="IJ100" s="80"/>
      <c r="IK100" s="80"/>
      <c r="IL100" s="80"/>
      <c r="IM100" s="80"/>
      <c r="IN100" s="80"/>
      <c r="IO100" s="80"/>
      <c r="IP100" s="80"/>
      <c r="IQ100" s="80"/>
      <c r="IR100" s="80"/>
      <c r="IS100" s="80"/>
      <c r="IT100" s="80"/>
      <c r="IU100" s="80"/>
      <c r="IV100" s="80"/>
      <c r="IW100" s="80"/>
    </row>
    <row r="101" spans="1:257" ht="15" customHeight="1" x14ac:dyDescent="0.2">
      <c r="A101" s="94" t="s">
        <v>86</v>
      </c>
      <c r="B101" s="178" t="s">
        <v>178</v>
      </c>
      <c r="C101" s="178"/>
      <c r="D101" s="178"/>
      <c r="E101" s="178"/>
      <c r="F101" s="178"/>
      <c r="G101" s="178"/>
      <c r="H101" s="151">
        <f>'Motorista 12T a 18T SRRF03 IRF-'!H101</f>
        <v>2.3000000000000001E-4</v>
      </c>
      <c r="I101" s="105">
        <f>H101*$I$95</f>
        <v>0.85453280000000009</v>
      </c>
      <c r="J101" s="153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/>
      <c r="EE101" s="80"/>
      <c r="EF101" s="80"/>
      <c r="EG101" s="80"/>
      <c r="EH101" s="80"/>
      <c r="EI101" s="80"/>
      <c r="EJ101" s="80"/>
      <c r="EK101" s="80"/>
      <c r="EL101" s="80"/>
      <c r="EM101" s="80"/>
      <c r="EN101" s="80"/>
      <c r="EO101" s="80"/>
      <c r="EP101" s="80"/>
      <c r="EQ101" s="80"/>
      <c r="ER101" s="80"/>
      <c r="ES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N101" s="80"/>
      <c r="FO101" s="80"/>
      <c r="FP101" s="80"/>
      <c r="FQ101" s="80"/>
      <c r="FR101" s="80"/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/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0"/>
      <c r="GR101" s="80"/>
      <c r="GS101" s="80"/>
      <c r="GT101" s="80"/>
      <c r="GU101" s="80"/>
      <c r="GV101" s="80"/>
      <c r="GW101" s="80"/>
      <c r="GX101" s="80"/>
      <c r="GY101" s="80"/>
      <c r="GZ101" s="80"/>
      <c r="HA101" s="80"/>
      <c r="HB101" s="80"/>
      <c r="HC101" s="80"/>
      <c r="HD101" s="80"/>
      <c r="HE101" s="80"/>
      <c r="HF101" s="80"/>
      <c r="HG101" s="80"/>
      <c r="HH101" s="80"/>
      <c r="HI101" s="80"/>
      <c r="HJ101" s="80"/>
      <c r="HK101" s="80"/>
      <c r="HL101" s="80"/>
      <c r="HM101" s="80"/>
      <c r="HN101" s="80"/>
      <c r="HO101" s="80"/>
      <c r="HP101" s="80"/>
      <c r="HQ101" s="80"/>
      <c r="HR101" s="80"/>
      <c r="HS101" s="80"/>
      <c r="HT101" s="80"/>
      <c r="HU101" s="80"/>
      <c r="HV101" s="80"/>
      <c r="HW101" s="80"/>
      <c r="HX101" s="80"/>
      <c r="HY101" s="80"/>
      <c r="HZ101" s="80"/>
      <c r="IA101" s="80"/>
      <c r="IB101" s="80"/>
      <c r="IC101" s="80"/>
      <c r="ID101" s="80"/>
      <c r="IE101" s="80"/>
      <c r="IF101" s="80"/>
      <c r="IG101" s="80"/>
      <c r="IH101" s="80"/>
      <c r="II101" s="80"/>
      <c r="IJ101" s="80"/>
      <c r="IK101" s="80"/>
      <c r="IL101" s="80"/>
      <c r="IM101" s="80"/>
      <c r="IN101" s="80"/>
      <c r="IO101" s="80"/>
      <c r="IP101" s="80"/>
      <c r="IQ101" s="80"/>
      <c r="IR101" s="80"/>
      <c r="IS101" s="80"/>
      <c r="IT101" s="80"/>
      <c r="IU101" s="80"/>
      <c r="IV101" s="80"/>
      <c r="IW101" s="80"/>
    </row>
    <row r="102" spans="1:257" ht="15" customHeight="1" x14ac:dyDescent="0.2">
      <c r="A102" s="94" t="s">
        <v>89</v>
      </c>
      <c r="B102" s="178" t="s">
        <v>179</v>
      </c>
      <c r="C102" s="178"/>
      <c r="D102" s="178"/>
      <c r="E102" s="178"/>
      <c r="F102" s="178"/>
      <c r="G102" s="178"/>
      <c r="H102" s="151">
        <f>'Motorista 12T a 18T SRRF03 IRF-'!H102</f>
        <v>3.3E-3</v>
      </c>
      <c r="I102" s="105">
        <f>H102*$I$95</f>
        <v>12.260688</v>
      </c>
      <c r="J102" s="153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/>
      <c r="EE102" s="80"/>
      <c r="EF102" s="80"/>
      <c r="EG102" s="80"/>
      <c r="EH102" s="80"/>
      <c r="EI102" s="80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80"/>
      <c r="GG102" s="80"/>
      <c r="GH102" s="80"/>
      <c r="GI102" s="80"/>
      <c r="GJ102" s="80"/>
      <c r="GK102" s="80"/>
      <c r="GL102" s="80"/>
      <c r="GM102" s="80"/>
      <c r="GN102" s="80"/>
      <c r="GO102" s="80"/>
      <c r="GP102" s="80"/>
      <c r="GQ102" s="80"/>
      <c r="GR102" s="80"/>
      <c r="GS102" s="80"/>
      <c r="GT102" s="80"/>
      <c r="GU102" s="80"/>
      <c r="GV102" s="80"/>
      <c r="GW102" s="80"/>
      <c r="GX102" s="80"/>
      <c r="GY102" s="80"/>
      <c r="GZ102" s="80"/>
      <c r="HA102" s="80"/>
      <c r="HB102" s="80"/>
      <c r="HC102" s="80"/>
      <c r="HD102" s="80"/>
      <c r="HE102" s="80"/>
      <c r="HF102" s="80"/>
      <c r="HG102" s="80"/>
      <c r="HH102" s="80"/>
      <c r="HI102" s="80"/>
      <c r="HJ102" s="80"/>
      <c r="HK102" s="80"/>
      <c r="HL102" s="80"/>
      <c r="HM102" s="80"/>
      <c r="HN102" s="80"/>
      <c r="HO102" s="80"/>
      <c r="HP102" s="80"/>
      <c r="HQ102" s="80"/>
      <c r="HR102" s="80"/>
      <c r="HS102" s="80"/>
      <c r="HT102" s="80"/>
      <c r="HU102" s="80"/>
      <c r="HV102" s="80"/>
      <c r="HW102" s="80"/>
      <c r="HX102" s="80"/>
      <c r="HY102" s="80"/>
      <c r="HZ102" s="80"/>
      <c r="IA102" s="80"/>
      <c r="IB102" s="80"/>
      <c r="IC102" s="80"/>
      <c r="ID102" s="80"/>
      <c r="IE102" s="80"/>
      <c r="IF102" s="80"/>
      <c r="IG102" s="80"/>
      <c r="IH102" s="80"/>
      <c r="II102" s="80"/>
      <c r="IJ102" s="80"/>
      <c r="IK102" s="80"/>
      <c r="IL102" s="80"/>
      <c r="IM102" s="80"/>
      <c r="IN102" s="80"/>
      <c r="IO102" s="80"/>
      <c r="IP102" s="80"/>
      <c r="IQ102" s="80"/>
      <c r="IR102" s="80"/>
      <c r="IS102" s="80"/>
      <c r="IT102" s="80"/>
      <c r="IU102" s="80"/>
      <c r="IV102" s="80"/>
      <c r="IW102" s="80"/>
    </row>
    <row r="103" spans="1:257" ht="15" customHeight="1" x14ac:dyDescent="0.2">
      <c r="A103" s="94" t="s">
        <v>132</v>
      </c>
      <c r="B103" s="178" t="s">
        <v>180</v>
      </c>
      <c r="C103" s="178"/>
      <c r="D103" s="178"/>
      <c r="E103" s="178"/>
      <c r="F103" s="178"/>
      <c r="G103" s="178"/>
      <c r="H103" s="171">
        <f>'Motorista 12T a 18T SRRF03 IRF-'!H103</f>
        <v>5.5000000000000003E-4</v>
      </c>
      <c r="I103" s="105">
        <f>H103*$I$95</f>
        <v>2.0434480000000002</v>
      </c>
      <c r="J103" s="153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</row>
    <row r="104" spans="1:257" ht="15" customHeight="1" x14ac:dyDescent="0.2">
      <c r="A104" s="94" t="s">
        <v>112</v>
      </c>
      <c r="B104" s="178" t="s">
        <v>181</v>
      </c>
      <c r="C104" s="178"/>
      <c r="D104" s="178"/>
      <c r="E104" s="178"/>
      <c r="F104" s="178"/>
      <c r="G104" s="178"/>
      <c r="H104" s="151">
        <f>'Motorista 12T a 18T SRRF03 IRF-'!H104</f>
        <v>1.3899999999999999E-2</v>
      </c>
      <c r="I104" s="105">
        <f>H104*$I$95</f>
        <v>51.643504</v>
      </c>
      <c r="J104" s="153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</row>
    <row r="105" spans="1:257" ht="15.75" x14ac:dyDescent="0.2">
      <c r="A105" s="221" t="s">
        <v>114</v>
      </c>
      <c r="B105" s="221"/>
      <c r="C105" s="221"/>
      <c r="D105" s="221"/>
      <c r="E105" s="221"/>
      <c r="F105" s="221"/>
      <c r="G105" s="221"/>
      <c r="H105" s="221"/>
      <c r="I105" s="155">
        <f>TRUNC(SUM(I98:I104),2)</f>
        <v>402.79</v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  <c r="HU105" s="80"/>
      <c r="HV105" s="80"/>
      <c r="HW105" s="80"/>
      <c r="HX105" s="80"/>
      <c r="HY105" s="80"/>
      <c r="HZ105" s="80"/>
      <c r="IA105" s="80"/>
      <c r="IB105" s="80"/>
      <c r="IC105" s="80"/>
      <c r="ID105" s="80"/>
      <c r="IE105" s="80"/>
      <c r="IF105" s="80"/>
      <c r="IG105" s="80"/>
      <c r="IH105" s="80"/>
      <c r="II105" s="80"/>
      <c r="IJ105" s="80"/>
      <c r="IK105" s="80"/>
      <c r="IL105" s="80"/>
      <c r="IM105" s="80"/>
      <c r="IN105" s="80"/>
      <c r="IO105" s="80"/>
      <c r="IP105" s="80"/>
      <c r="IQ105" s="80"/>
      <c r="IR105" s="80"/>
      <c r="IS105" s="80"/>
      <c r="IT105" s="80"/>
      <c r="IU105" s="80"/>
      <c r="IV105" s="80"/>
      <c r="IW105" s="80"/>
    </row>
    <row r="106" spans="1:257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/>
      <c r="DU106" s="80"/>
      <c r="DV106" s="80"/>
      <c r="DW106" s="80"/>
      <c r="DX106" s="80"/>
      <c r="DY106" s="80"/>
      <c r="DZ106" s="80"/>
      <c r="EA106" s="80"/>
      <c r="EB106" s="80"/>
      <c r="EC106" s="80"/>
      <c r="ED106" s="80"/>
      <c r="EE106" s="80"/>
      <c r="EF106" s="80"/>
      <c r="EG106" s="80"/>
      <c r="EH106" s="80"/>
      <c r="EI106" s="80"/>
      <c r="EJ106" s="80"/>
      <c r="EK106" s="80"/>
      <c r="EL106" s="80"/>
      <c r="EM106" s="80"/>
      <c r="EN106" s="80"/>
      <c r="EO106" s="80"/>
      <c r="EP106" s="80"/>
      <c r="EQ106" s="80"/>
      <c r="ER106" s="80"/>
      <c r="ES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N106" s="80"/>
      <c r="FO106" s="80"/>
      <c r="FP106" s="80"/>
      <c r="FQ106" s="80"/>
      <c r="FR106" s="80"/>
      <c r="FS106" s="80"/>
      <c r="FT106" s="80"/>
      <c r="FU106" s="80"/>
      <c r="FV106" s="80"/>
      <c r="FW106" s="80"/>
      <c r="FX106" s="80"/>
      <c r="FY106" s="80"/>
      <c r="FZ106" s="80"/>
      <c r="GA106" s="80"/>
      <c r="GB106" s="80"/>
      <c r="GC106" s="80"/>
      <c r="GD106" s="80"/>
      <c r="GE106" s="80"/>
      <c r="GF106" s="80"/>
      <c r="GG106" s="80"/>
      <c r="GH106" s="80"/>
      <c r="GI106" s="80"/>
      <c r="GJ106" s="80"/>
      <c r="GK106" s="80"/>
      <c r="GL106" s="80"/>
      <c r="GM106" s="80"/>
      <c r="GN106" s="80"/>
      <c r="GO106" s="80"/>
      <c r="GP106" s="80"/>
      <c r="GQ106" s="80"/>
      <c r="GR106" s="80"/>
      <c r="GS106" s="80"/>
      <c r="GT106" s="80"/>
      <c r="GU106" s="80"/>
      <c r="GV106" s="80"/>
      <c r="GW106" s="80"/>
      <c r="GX106" s="80"/>
      <c r="GY106" s="80"/>
      <c r="GZ106" s="80"/>
      <c r="HA106" s="80"/>
      <c r="HB106" s="80"/>
      <c r="HC106" s="80"/>
      <c r="HD106" s="80"/>
      <c r="HE106" s="80"/>
      <c r="HF106" s="80"/>
      <c r="HG106" s="80"/>
      <c r="HH106" s="80"/>
      <c r="HI106" s="80"/>
      <c r="HJ106" s="80"/>
      <c r="HK106" s="80"/>
      <c r="HL106" s="80"/>
      <c r="HM106" s="80"/>
      <c r="HN106" s="80"/>
      <c r="HO106" s="80"/>
      <c r="HP106" s="80"/>
      <c r="HQ106" s="80"/>
      <c r="HR106" s="80"/>
      <c r="HS106" s="80"/>
      <c r="HT106" s="80"/>
      <c r="HU106" s="80"/>
      <c r="HV106" s="80"/>
      <c r="HW106" s="80"/>
      <c r="HX106" s="80"/>
      <c r="HY106" s="80"/>
      <c r="HZ106" s="80"/>
      <c r="IA106" s="80"/>
      <c r="IB106" s="80"/>
      <c r="IC106" s="80"/>
      <c r="ID106" s="80"/>
      <c r="IE106" s="80"/>
      <c r="IF106" s="80"/>
      <c r="IG106" s="80"/>
      <c r="IH106" s="80"/>
      <c r="II106" s="80"/>
      <c r="IJ106" s="80"/>
      <c r="IK106" s="80"/>
      <c r="IL106" s="80"/>
      <c r="IM106" s="80"/>
      <c r="IN106" s="80"/>
      <c r="IO106" s="80"/>
      <c r="IP106" s="80"/>
      <c r="IQ106" s="80"/>
      <c r="IR106" s="80"/>
      <c r="IS106" s="80"/>
      <c r="IT106" s="80"/>
      <c r="IU106" s="80"/>
      <c r="IV106" s="80"/>
      <c r="IW106" s="80"/>
    </row>
    <row r="107" spans="1:257" ht="15" x14ac:dyDescent="0.2">
      <c r="A107" s="209" t="s">
        <v>182</v>
      </c>
      <c r="B107" s="209"/>
      <c r="C107" s="209"/>
      <c r="D107" s="209"/>
      <c r="E107" s="209"/>
      <c r="F107" s="209"/>
      <c r="G107" s="209"/>
      <c r="H107" s="209"/>
      <c r="I107" s="209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80"/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</row>
    <row r="108" spans="1:257" ht="15" x14ac:dyDescent="0.2">
      <c r="A108" s="115" t="s">
        <v>183</v>
      </c>
      <c r="B108" s="216" t="s">
        <v>184</v>
      </c>
      <c r="C108" s="216"/>
      <c r="D108" s="216"/>
      <c r="E108" s="216"/>
      <c r="F108" s="216"/>
      <c r="G108" s="216"/>
      <c r="H108" s="216"/>
      <c r="I108" s="145" t="s">
        <v>120</v>
      </c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0"/>
      <c r="GF108" s="80"/>
      <c r="GG108" s="80"/>
      <c r="GH108" s="80"/>
      <c r="GI108" s="80"/>
      <c r="GJ108" s="80"/>
      <c r="GK108" s="80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</row>
    <row r="109" spans="1:257" x14ac:dyDescent="0.2">
      <c r="A109" s="94" t="s">
        <v>81</v>
      </c>
      <c r="B109" s="202" t="s">
        <v>185</v>
      </c>
      <c r="C109" s="202"/>
      <c r="D109" s="202"/>
      <c r="E109" s="202"/>
      <c r="F109" s="202"/>
      <c r="G109" s="202"/>
      <c r="H109" s="202"/>
      <c r="I109" s="105">
        <v>0</v>
      </c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N109" s="80"/>
      <c r="FO109" s="80"/>
      <c r="FP109" s="80"/>
      <c r="FQ109" s="80"/>
      <c r="FR109" s="80"/>
      <c r="FS109" s="80"/>
      <c r="FT109" s="80"/>
      <c r="FU109" s="80"/>
      <c r="FV109" s="80"/>
      <c r="FW109" s="80"/>
      <c r="FX109" s="80"/>
      <c r="FY109" s="80"/>
      <c r="FZ109" s="80"/>
      <c r="GA109" s="80"/>
      <c r="GB109" s="80"/>
      <c r="GC109" s="80"/>
      <c r="GD109" s="80"/>
      <c r="GE109" s="80"/>
      <c r="GF109" s="80"/>
      <c r="GG109" s="80"/>
      <c r="GH109" s="80"/>
      <c r="GI109" s="80"/>
      <c r="GJ109" s="80"/>
      <c r="GK109" s="80"/>
      <c r="GL109" s="80"/>
      <c r="GM109" s="80"/>
      <c r="GN109" s="80"/>
      <c r="GO109" s="80"/>
      <c r="GP109" s="80"/>
      <c r="GQ109" s="80"/>
      <c r="GR109" s="80"/>
      <c r="GS109" s="80"/>
      <c r="GT109" s="80"/>
      <c r="GU109" s="80"/>
      <c r="GV109" s="80"/>
      <c r="GW109" s="80"/>
      <c r="GX109" s="80"/>
      <c r="GY109" s="80"/>
      <c r="GZ109" s="80"/>
      <c r="HA109" s="80"/>
      <c r="HB109" s="80"/>
      <c r="HC109" s="80"/>
      <c r="HD109" s="80"/>
      <c r="HE109" s="80"/>
      <c r="HF109" s="80"/>
      <c r="HG109" s="80"/>
      <c r="HH109" s="80"/>
      <c r="HI109" s="80"/>
      <c r="HJ109" s="80"/>
      <c r="HK109" s="80"/>
      <c r="HL109" s="80"/>
      <c r="HM109" s="80"/>
      <c r="HN109" s="80"/>
      <c r="HO109" s="80"/>
      <c r="HP109" s="80"/>
      <c r="HQ109" s="80"/>
      <c r="HR109" s="80"/>
      <c r="HS109" s="80"/>
      <c r="HT109" s="80"/>
      <c r="HU109" s="80"/>
      <c r="HV109" s="80"/>
      <c r="HW109" s="80"/>
      <c r="HX109" s="80"/>
      <c r="HY109" s="80"/>
      <c r="HZ109" s="80"/>
      <c r="IA109" s="80"/>
      <c r="IB109" s="80"/>
      <c r="IC109" s="80"/>
      <c r="ID109" s="80"/>
      <c r="IE109" s="80"/>
      <c r="IF109" s="80"/>
      <c r="IG109" s="80"/>
      <c r="IH109" s="80"/>
      <c r="II109" s="80"/>
      <c r="IJ109" s="80"/>
      <c r="IK109" s="80"/>
      <c r="IL109" s="80"/>
      <c r="IM109" s="80"/>
      <c r="IN109" s="80"/>
      <c r="IO109" s="80"/>
      <c r="IP109" s="80"/>
      <c r="IQ109" s="80"/>
      <c r="IR109" s="80"/>
      <c r="IS109" s="80"/>
      <c r="IT109" s="80"/>
      <c r="IU109" s="80"/>
      <c r="IV109" s="80"/>
      <c r="IW109" s="80"/>
    </row>
    <row r="110" spans="1:257" ht="15.75" x14ac:dyDescent="0.2">
      <c r="A110" s="222" t="s">
        <v>114</v>
      </c>
      <c r="B110" s="222"/>
      <c r="C110" s="222"/>
      <c r="D110" s="222"/>
      <c r="E110" s="222"/>
      <c r="F110" s="222"/>
      <c r="G110" s="222"/>
      <c r="H110" s="222"/>
      <c r="I110" s="105">
        <v>0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80"/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80"/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80"/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80"/>
      <c r="HI110" s="80"/>
      <c r="HJ110" s="80"/>
      <c r="HK110" s="80"/>
      <c r="HL110" s="80"/>
      <c r="HM110" s="80"/>
      <c r="HN110" s="80"/>
      <c r="HO110" s="80"/>
      <c r="HP110" s="80"/>
      <c r="HQ110" s="80"/>
      <c r="HR110" s="80"/>
      <c r="HS110" s="80"/>
      <c r="HT110" s="80"/>
      <c r="HU110" s="80"/>
      <c r="HV110" s="80"/>
      <c r="HW110" s="80"/>
      <c r="HX110" s="80"/>
      <c r="HY110" s="80"/>
      <c r="HZ110" s="80"/>
      <c r="IA110" s="80"/>
      <c r="IB110" s="80"/>
      <c r="IC110" s="80"/>
      <c r="ID110" s="80"/>
      <c r="IE110" s="80"/>
      <c r="IF110" s="80"/>
      <c r="IG110" s="80"/>
      <c r="IH110" s="80"/>
      <c r="II110" s="80"/>
      <c r="IJ110" s="80"/>
      <c r="IK110" s="80"/>
      <c r="IL110" s="80"/>
      <c r="IM110" s="80"/>
      <c r="IN110" s="80"/>
      <c r="IO110" s="80"/>
      <c r="IP110" s="80"/>
      <c r="IQ110" s="80"/>
      <c r="IR110" s="80"/>
      <c r="IS110" s="80"/>
      <c r="IT110" s="80"/>
      <c r="IU110" s="80"/>
      <c r="IV110" s="80"/>
      <c r="IW110" s="80"/>
    </row>
    <row r="111" spans="1:257" ht="14.2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N111" s="80"/>
      <c r="FO111" s="80"/>
      <c r="FP111" s="80"/>
      <c r="FQ111" s="80"/>
      <c r="FR111" s="80"/>
      <c r="FS111" s="80"/>
      <c r="FT111" s="80"/>
      <c r="FU111" s="80"/>
      <c r="FV111" s="80"/>
      <c r="FW111" s="80"/>
      <c r="FX111" s="80"/>
      <c r="FY111" s="80"/>
      <c r="FZ111" s="80"/>
      <c r="GA111" s="80"/>
      <c r="GB111" s="80"/>
      <c r="GC111" s="80"/>
      <c r="GD111" s="80"/>
      <c r="GE111" s="80"/>
      <c r="GF111" s="80"/>
      <c r="GG111" s="80"/>
      <c r="GH111" s="80"/>
      <c r="GI111" s="80"/>
      <c r="GJ111" s="80"/>
      <c r="GK111" s="80"/>
      <c r="GL111" s="80"/>
      <c r="GM111" s="80"/>
      <c r="GN111" s="80"/>
      <c r="GO111" s="80"/>
      <c r="GP111" s="80"/>
      <c r="GQ111" s="80"/>
      <c r="GR111" s="80"/>
      <c r="GS111" s="80"/>
      <c r="GT111" s="80"/>
      <c r="GU111" s="80"/>
      <c r="GV111" s="80"/>
      <c r="GW111" s="80"/>
      <c r="GX111" s="80"/>
      <c r="GY111" s="80"/>
      <c r="GZ111" s="80"/>
      <c r="HA111" s="80"/>
      <c r="HB111" s="80"/>
      <c r="HC111" s="80"/>
      <c r="HD111" s="80"/>
      <c r="HE111" s="80"/>
      <c r="HF111" s="80"/>
      <c r="HG111" s="80"/>
      <c r="HH111" s="80"/>
      <c r="HI111" s="80"/>
      <c r="HJ111" s="80"/>
      <c r="HK111" s="80"/>
      <c r="HL111" s="80"/>
      <c r="HM111" s="80"/>
      <c r="HN111" s="80"/>
      <c r="HO111" s="80"/>
      <c r="HP111" s="80"/>
      <c r="HQ111" s="80"/>
      <c r="HR111" s="80"/>
      <c r="HS111" s="80"/>
      <c r="HT111" s="80"/>
      <c r="HU111" s="80"/>
      <c r="HV111" s="80"/>
      <c r="HW111" s="80"/>
      <c r="HX111" s="80"/>
      <c r="HY111" s="80"/>
      <c r="HZ111" s="80"/>
      <c r="IA111" s="80"/>
      <c r="IB111" s="80"/>
      <c r="IC111" s="80"/>
      <c r="ID111" s="80"/>
      <c r="IE111" s="80"/>
      <c r="IF111" s="80"/>
      <c r="IG111" s="80"/>
      <c r="IH111" s="80"/>
      <c r="II111" s="80"/>
      <c r="IJ111" s="80"/>
      <c r="IK111" s="80"/>
      <c r="IL111" s="80"/>
      <c r="IM111" s="80"/>
      <c r="IN111" s="80"/>
      <c r="IO111" s="80"/>
      <c r="IP111" s="80"/>
      <c r="IQ111" s="80"/>
      <c r="IR111" s="80"/>
      <c r="IS111" s="80"/>
      <c r="IT111" s="80"/>
      <c r="IU111" s="80"/>
      <c r="IV111" s="80"/>
      <c r="IW111" s="80"/>
    </row>
    <row r="112" spans="1:257" ht="17.25" customHeight="1" x14ac:dyDescent="0.2">
      <c r="A112" s="197" t="s">
        <v>186</v>
      </c>
      <c r="B112" s="197"/>
      <c r="C112" s="197"/>
      <c r="D112" s="197"/>
      <c r="E112" s="197"/>
      <c r="F112" s="197"/>
      <c r="G112" s="197"/>
      <c r="H112" s="197"/>
      <c r="I112" s="197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80"/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N112" s="80"/>
      <c r="FO112" s="80"/>
      <c r="FP112" s="80"/>
      <c r="FQ112" s="80"/>
      <c r="FR112" s="80"/>
      <c r="FS112" s="80"/>
      <c r="FT112" s="80"/>
      <c r="FU112" s="80"/>
      <c r="FV112" s="80"/>
      <c r="FW112" s="80"/>
      <c r="FX112" s="80"/>
      <c r="FY112" s="80"/>
      <c r="FZ112" s="80"/>
      <c r="GA112" s="80"/>
      <c r="GB112" s="80"/>
      <c r="GC112" s="80"/>
      <c r="GD112" s="80"/>
      <c r="GE112" s="80"/>
      <c r="GF112" s="80"/>
      <c r="GG112" s="80"/>
      <c r="GH112" s="80"/>
      <c r="GI112" s="80"/>
      <c r="GJ112" s="80"/>
      <c r="GK112" s="80"/>
      <c r="GL112" s="80"/>
      <c r="GM112" s="80"/>
      <c r="GN112" s="80"/>
      <c r="GO112" s="80"/>
      <c r="GP112" s="80"/>
      <c r="GQ112" s="80"/>
      <c r="GR112" s="80"/>
      <c r="GS112" s="80"/>
      <c r="GT112" s="80"/>
      <c r="GU112" s="80"/>
      <c r="GV112" s="80"/>
      <c r="GW112" s="80"/>
      <c r="GX112" s="80"/>
      <c r="GY112" s="80"/>
      <c r="GZ112" s="80"/>
      <c r="HA112" s="80"/>
      <c r="HB112" s="80"/>
      <c r="HC112" s="80"/>
      <c r="HD112" s="80"/>
      <c r="HE112" s="80"/>
      <c r="HF112" s="80"/>
      <c r="HG112" s="80"/>
      <c r="HH112" s="80"/>
      <c r="HI112" s="80"/>
      <c r="HJ112" s="80"/>
      <c r="HK112" s="80"/>
      <c r="HL112" s="80"/>
      <c r="HM112" s="80"/>
      <c r="HN112" s="80"/>
      <c r="HO112" s="80"/>
      <c r="HP112" s="80"/>
      <c r="HQ112" s="80"/>
      <c r="HR112" s="80"/>
      <c r="HS112" s="80"/>
      <c r="HT112" s="80"/>
      <c r="HU112" s="80"/>
      <c r="HV112" s="80"/>
      <c r="HW112" s="80"/>
      <c r="HX112" s="80"/>
      <c r="HY112" s="80"/>
      <c r="HZ112" s="80"/>
      <c r="IA112" s="80"/>
      <c r="IB112" s="80"/>
      <c r="IC112" s="80"/>
      <c r="ID112" s="80"/>
      <c r="IE112" s="80"/>
      <c r="IF112" s="80"/>
      <c r="IG112" s="80"/>
      <c r="IH112" s="80"/>
      <c r="II112" s="80"/>
      <c r="IJ112" s="80"/>
      <c r="IK112" s="80"/>
      <c r="IL112" s="80"/>
      <c r="IM112" s="80"/>
      <c r="IN112" s="80"/>
      <c r="IO112" s="80"/>
      <c r="IP112" s="80"/>
      <c r="IQ112" s="80"/>
      <c r="IR112" s="80"/>
      <c r="IS112" s="80"/>
      <c r="IT112" s="80"/>
      <c r="IU112" s="80"/>
      <c r="IV112" s="80"/>
      <c r="IW112" s="80"/>
    </row>
    <row r="113" spans="1:257" ht="15" x14ac:dyDescent="0.2">
      <c r="A113" s="101">
        <v>4</v>
      </c>
      <c r="B113" s="216" t="s">
        <v>187</v>
      </c>
      <c r="C113" s="216"/>
      <c r="D113" s="216"/>
      <c r="E113" s="216"/>
      <c r="F113" s="216"/>
      <c r="G113" s="216"/>
      <c r="H113" s="216"/>
      <c r="I113" s="145" t="s">
        <v>120</v>
      </c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80"/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80"/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80"/>
      <c r="FH113" s="80"/>
      <c r="FI113" s="80"/>
      <c r="FJ113" s="80"/>
      <c r="FK113" s="80"/>
      <c r="FL113" s="80"/>
      <c r="FM113" s="80"/>
      <c r="FN113" s="80"/>
      <c r="FO113" s="80"/>
      <c r="FP113" s="80"/>
      <c r="FQ113" s="80"/>
      <c r="FR113" s="80"/>
      <c r="FS113" s="80"/>
      <c r="FT113" s="80"/>
      <c r="FU113" s="80"/>
      <c r="FV113" s="80"/>
      <c r="FW113" s="80"/>
      <c r="FX113" s="80"/>
      <c r="FY113" s="80"/>
      <c r="FZ113" s="80"/>
      <c r="GA113" s="80"/>
      <c r="GB113" s="80"/>
      <c r="GC113" s="80"/>
      <c r="GD113" s="80"/>
      <c r="GE113" s="80"/>
      <c r="GF113" s="80"/>
      <c r="GG113" s="80"/>
      <c r="GH113" s="80"/>
      <c r="GI113" s="80"/>
      <c r="GJ113" s="80"/>
      <c r="GK113" s="80"/>
      <c r="GL113" s="80"/>
      <c r="GM113" s="80"/>
      <c r="GN113" s="80"/>
      <c r="GO113" s="80"/>
      <c r="GP113" s="80"/>
      <c r="GQ113" s="80"/>
      <c r="GR113" s="80"/>
      <c r="GS113" s="80"/>
      <c r="GT113" s="80"/>
      <c r="GU113" s="80"/>
      <c r="GV113" s="80"/>
      <c r="GW113" s="80"/>
      <c r="GX113" s="80"/>
      <c r="GY113" s="80"/>
      <c r="GZ113" s="80"/>
      <c r="HA113" s="80"/>
      <c r="HB113" s="80"/>
      <c r="HC113" s="80"/>
      <c r="HD113" s="80"/>
      <c r="HE113" s="80"/>
      <c r="HF113" s="80"/>
      <c r="HG113" s="80"/>
      <c r="HH113" s="80"/>
      <c r="HI113" s="80"/>
      <c r="HJ113" s="80"/>
      <c r="HK113" s="80"/>
      <c r="HL113" s="80"/>
      <c r="HM113" s="80"/>
      <c r="HN113" s="80"/>
      <c r="HO113" s="80"/>
      <c r="HP113" s="80"/>
      <c r="HQ113" s="80"/>
      <c r="HR113" s="80"/>
      <c r="HS113" s="80"/>
      <c r="HT113" s="80"/>
      <c r="HU113" s="80"/>
      <c r="HV113" s="80"/>
      <c r="HW113" s="80"/>
      <c r="HX113" s="80"/>
      <c r="HY113" s="80"/>
      <c r="HZ113" s="80"/>
      <c r="IA113" s="80"/>
      <c r="IB113" s="80"/>
      <c r="IC113" s="80"/>
      <c r="ID113" s="80"/>
      <c r="IE113" s="80"/>
      <c r="IF113" s="80"/>
      <c r="IG113" s="80"/>
      <c r="IH113" s="80"/>
      <c r="II113" s="80"/>
      <c r="IJ113" s="80"/>
      <c r="IK113" s="80"/>
      <c r="IL113" s="80"/>
      <c r="IM113" s="80"/>
      <c r="IN113" s="80"/>
      <c r="IO113" s="80"/>
      <c r="IP113" s="80"/>
      <c r="IQ113" s="80"/>
      <c r="IR113" s="80"/>
      <c r="IS113" s="80"/>
      <c r="IT113" s="80"/>
      <c r="IU113" s="80"/>
      <c r="IV113" s="80"/>
      <c r="IW113" s="80"/>
    </row>
    <row r="114" spans="1:257" x14ac:dyDescent="0.2">
      <c r="A114" s="81" t="s">
        <v>172</v>
      </c>
      <c r="B114" s="202" t="s">
        <v>173</v>
      </c>
      <c r="C114" s="202"/>
      <c r="D114" s="202"/>
      <c r="E114" s="202"/>
      <c r="F114" s="202"/>
      <c r="G114" s="202"/>
      <c r="H114" s="202"/>
      <c r="I114" s="105">
        <f>I105</f>
        <v>402.79</v>
      </c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80"/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80"/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80"/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80"/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80"/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80"/>
      <c r="HI114" s="80"/>
      <c r="HJ114" s="80"/>
      <c r="HK114" s="80"/>
      <c r="HL114" s="80"/>
      <c r="HM114" s="80"/>
      <c r="HN114" s="80"/>
      <c r="HO114" s="80"/>
      <c r="HP114" s="80"/>
      <c r="HQ114" s="80"/>
      <c r="HR114" s="80"/>
      <c r="HS114" s="80"/>
      <c r="HT114" s="80"/>
      <c r="HU114" s="80"/>
      <c r="HV114" s="80"/>
      <c r="HW114" s="80"/>
      <c r="HX114" s="80"/>
      <c r="HY114" s="80"/>
      <c r="HZ114" s="80"/>
      <c r="IA114" s="80"/>
      <c r="IB114" s="80"/>
      <c r="IC114" s="80"/>
      <c r="ID114" s="80"/>
      <c r="IE114" s="80"/>
      <c r="IF114" s="80"/>
      <c r="IG114" s="80"/>
      <c r="IH114" s="80"/>
      <c r="II114" s="80"/>
      <c r="IJ114" s="80"/>
      <c r="IK114" s="80"/>
      <c r="IL114" s="80"/>
      <c r="IM114" s="80"/>
      <c r="IN114" s="80"/>
      <c r="IO114" s="80"/>
      <c r="IP114" s="80"/>
      <c r="IQ114" s="80"/>
      <c r="IR114" s="80"/>
      <c r="IS114" s="80"/>
      <c r="IT114" s="80"/>
      <c r="IU114" s="80"/>
      <c r="IV114" s="80"/>
      <c r="IW114" s="80"/>
    </row>
    <row r="115" spans="1:257" x14ac:dyDescent="0.2">
      <c r="A115" s="81" t="s">
        <v>183</v>
      </c>
      <c r="B115" s="202" t="s">
        <v>184</v>
      </c>
      <c r="C115" s="202"/>
      <c r="D115" s="202"/>
      <c r="E115" s="202"/>
      <c r="F115" s="202"/>
      <c r="G115" s="202"/>
      <c r="H115" s="202"/>
      <c r="I115" s="105">
        <f>I110</f>
        <v>0</v>
      </c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80"/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80"/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80"/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80"/>
      <c r="HI115" s="80"/>
      <c r="HJ115" s="80"/>
      <c r="HK115" s="80"/>
      <c r="HL115" s="80"/>
      <c r="HM115" s="80"/>
      <c r="HN115" s="80"/>
      <c r="HO115" s="80"/>
      <c r="HP115" s="80"/>
      <c r="HQ115" s="80"/>
      <c r="HR115" s="80"/>
      <c r="HS115" s="80"/>
      <c r="HT115" s="80"/>
      <c r="HU115" s="80"/>
      <c r="HV115" s="80"/>
      <c r="HW115" s="80"/>
      <c r="HX115" s="80"/>
      <c r="HY115" s="80"/>
      <c r="HZ115" s="80"/>
      <c r="IA115" s="80"/>
      <c r="IB115" s="80"/>
      <c r="IC115" s="80"/>
      <c r="ID115" s="80"/>
      <c r="IE115" s="80"/>
      <c r="IF115" s="80"/>
      <c r="IG115" s="80"/>
      <c r="IH115" s="80"/>
      <c r="II115" s="80"/>
      <c r="IJ115" s="80"/>
      <c r="IK115" s="80"/>
      <c r="IL115" s="80"/>
      <c r="IM115" s="80"/>
      <c r="IN115" s="80"/>
      <c r="IO115" s="80"/>
      <c r="IP115" s="80"/>
      <c r="IQ115" s="80"/>
      <c r="IR115" s="80"/>
      <c r="IS115" s="80"/>
      <c r="IT115" s="80"/>
      <c r="IU115" s="80"/>
      <c r="IV115" s="80"/>
      <c r="IW115" s="80"/>
    </row>
    <row r="116" spans="1:257" ht="14.25" customHeight="1" x14ac:dyDescent="0.2">
      <c r="A116" s="198" t="s">
        <v>114</v>
      </c>
      <c r="B116" s="198"/>
      <c r="C116" s="198"/>
      <c r="D116" s="198"/>
      <c r="E116" s="198"/>
      <c r="F116" s="198"/>
      <c r="G116" s="198"/>
      <c r="H116" s="198"/>
      <c r="I116" s="110">
        <f>TRUNC(SUM(I114:I115),2)</f>
        <v>402.79</v>
      </c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80"/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80"/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80"/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80"/>
      <c r="HX116" s="80"/>
      <c r="HY116" s="80"/>
      <c r="HZ116" s="80"/>
      <c r="IA116" s="80"/>
      <c r="IB116" s="80"/>
      <c r="IC116" s="80"/>
      <c r="ID116" s="80"/>
      <c r="IE116" s="80"/>
      <c r="IF116" s="80"/>
      <c r="IG116" s="80"/>
      <c r="IH116" s="80"/>
      <c r="II116" s="80"/>
      <c r="IJ116" s="80"/>
      <c r="IK116" s="80"/>
      <c r="IL116" s="80"/>
      <c r="IM116" s="80"/>
      <c r="IN116" s="80"/>
      <c r="IO116" s="80"/>
      <c r="IP116" s="80"/>
      <c r="IQ116" s="80"/>
      <c r="IR116" s="80"/>
      <c r="IS116" s="80"/>
      <c r="IT116" s="80"/>
      <c r="IU116" s="80"/>
      <c r="IV116" s="80"/>
      <c r="IW116" s="80"/>
    </row>
    <row r="117" spans="1:257" x14ac:dyDescent="0.2">
      <c r="A117" s="187"/>
      <c r="B117" s="187"/>
      <c r="C117" s="187"/>
      <c r="D117" s="187"/>
      <c r="E117" s="187"/>
      <c r="F117" s="187"/>
      <c r="G117" s="187"/>
      <c r="H117" s="187"/>
      <c r="I117" s="187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80"/>
      <c r="GA117" s="80"/>
      <c r="GB117" s="80"/>
      <c r="GC117" s="80"/>
      <c r="GD117" s="80"/>
      <c r="GE117" s="80"/>
      <c r="GF117" s="80"/>
      <c r="GG117" s="80"/>
      <c r="GH117" s="80"/>
      <c r="GI117" s="80"/>
      <c r="GJ117" s="80"/>
      <c r="GK117" s="80"/>
      <c r="GL117" s="80"/>
      <c r="GM117" s="80"/>
      <c r="GN117" s="80"/>
      <c r="GO117" s="80"/>
      <c r="GP117" s="80"/>
      <c r="GQ117" s="80"/>
      <c r="GR117" s="80"/>
      <c r="GS117" s="80"/>
      <c r="GT117" s="80"/>
      <c r="GU117" s="80"/>
      <c r="GV117" s="80"/>
      <c r="GW117" s="80"/>
      <c r="GX117" s="80"/>
      <c r="GY117" s="80"/>
      <c r="GZ117" s="80"/>
      <c r="HA117" s="80"/>
      <c r="HB117" s="80"/>
      <c r="HC117" s="80"/>
      <c r="HD117" s="80"/>
      <c r="HE117" s="80"/>
      <c r="HF117" s="80"/>
      <c r="HG117" s="80"/>
      <c r="HH117" s="80"/>
      <c r="HI117" s="80"/>
      <c r="HJ117" s="80"/>
      <c r="HK117" s="80"/>
      <c r="HL117" s="80"/>
      <c r="HM117" s="80"/>
      <c r="HN117" s="80"/>
      <c r="HO117" s="80"/>
      <c r="HP117" s="80"/>
      <c r="HQ117" s="80"/>
      <c r="HR117" s="80"/>
      <c r="HS117" s="80"/>
      <c r="HT117" s="80"/>
      <c r="HU117" s="80"/>
      <c r="HV117" s="80"/>
      <c r="HW117" s="80"/>
      <c r="HX117" s="80"/>
      <c r="HY117" s="80"/>
      <c r="HZ117" s="80"/>
      <c r="IA117" s="80"/>
      <c r="IB117" s="80"/>
      <c r="IC117" s="80"/>
      <c r="ID117" s="80"/>
      <c r="IE117" s="80"/>
      <c r="IF117" s="80"/>
      <c r="IG117" s="80"/>
      <c r="IH117" s="80"/>
      <c r="II117" s="80"/>
      <c r="IJ117" s="80"/>
      <c r="IK117" s="80"/>
      <c r="IL117" s="80"/>
      <c r="IM117" s="80"/>
      <c r="IN117" s="80"/>
      <c r="IO117" s="80"/>
      <c r="IP117" s="80"/>
      <c r="IQ117" s="80"/>
      <c r="IR117" s="80"/>
      <c r="IS117" s="80"/>
      <c r="IT117" s="80"/>
      <c r="IU117" s="80"/>
      <c r="IV117" s="80"/>
      <c r="IW117" s="80"/>
    </row>
    <row r="118" spans="1:257" ht="17.25" customHeight="1" x14ac:dyDescent="0.2">
      <c r="A118" s="197" t="s">
        <v>188</v>
      </c>
      <c r="B118" s="197"/>
      <c r="C118" s="197"/>
      <c r="D118" s="197"/>
      <c r="E118" s="197"/>
      <c r="F118" s="197"/>
      <c r="G118" s="197"/>
      <c r="H118" s="197"/>
      <c r="I118" s="197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80"/>
      <c r="DZ118" s="80"/>
      <c r="EA118" s="80"/>
      <c r="EB118" s="80"/>
      <c r="EC118" s="80"/>
      <c r="ED118" s="80"/>
      <c r="EE118" s="80"/>
      <c r="EF118" s="80"/>
      <c r="EG118" s="80"/>
      <c r="EH118" s="80"/>
      <c r="EI118" s="80"/>
      <c r="EJ118" s="80"/>
      <c r="EK118" s="80"/>
      <c r="EL118" s="80"/>
      <c r="EM118" s="80"/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80"/>
      <c r="FL118" s="80"/>
      <c r="FM118" s="80"/>
      <c r="FN118" s="80"/>
      <c r="FO118" s="80"/>
      <c r="FP118" s="80"/>
      <c r="FQ118" s="80"/>
      <c r="FR118" s="80"/>
      <c r="FS118" s="80"/>
      <c r="FT118" s="80"/>
      <c r="FU118" s="80"/>
      <c r="FV118" s="80"/>
      <c r="FW118" s="80"/>
      <c r="FX118" s="80"/>
      <c r="FY118" s="80"/>
      <c r="FZ118" s="80"/>
      <c r="GA118" s="80"/>
      <c r="GB118" s="80"/>
      <c r="GC118" s="80"/>
      <c r="GD118" s="80"/>
      <c r="GE118" s="80"/>
      <c r="GF118" s="80"/>
      <c r="GG118" s="80"/>
      <c r="GH118" s="80"/>
      <c r="GI118" s="80"/>
      <c r="GJ118" s="80"/>
      <c r="GK118" s="80"/>
      <c r="GL118" s="80"/>
      <c r="GM118" s="80"/>
      <c r="GN118" s="80"/>
      <c r="GO118" s="80"/>
      <c r="GP118" s="80"/>
      <c r="GQ118" s="80"/>
      <c r="GR118" s="80"/>
      <c r="GS118" s="80"/>
      <c r="GT118" s="80"/>
      <c r="GU118" s="80"/>
      <c r="GV118" s="80"/>
      <c r="GW118" s="80"/>
      <c r="GX118" s="80"/>
      <c r="GY118" s="80"/>
      <c r="GZ118" s="80"/>
      <c r="HA118" s="80"/>
      <c r="HB118" s="80"/>
      <c r="HC118" s="80"/>
      <c r="HD118" s="80"/>
      <c r="HE118" s="80"/>
      <c r="HF118" s="80"/>
      <c r="HG118" s="80"/>
      <c r="HH118" s="80"/>
      <c r="HI118" s="80"/>
      <c r="HJ118" s="80"/>
      <c r="HK118" s="80"/>
      <c r="HL118" s="80"/>
      <c r="HM118" s="80"/>
      <c r="HN118" s="80"/>
      <c r="HO118" s="80"/>
      <c r="HP118" s="80"/>
      <c r="HQ118" s="80"/>
      <c r="HR118" s="80"/>
      <c r="HS118" s="80"/>
      <c r="HT118" s="80"/>
      <c r="HU118" s="80"/>
      <c r="HV118" s="80"/>
      <c r="HW118" s="80"/>
      <c r="HX118" s="80"/>
      <c r="HY118" s="80"/>
      <c r="HZ118" s="80"/>
      <c r="IA118" s="80"/>
      <c r="IB118" s="80"/>
      <c r="IC118" s="80"/>
      <c r="ID118" s="80"/>
      <c r="IE118" s="80"/>
      <c r="IF118" s="80"/>
      <c r="IG118" s="80"/>
      <c r="IH118" s="80"/>
      <c r="II118" s="80"/>
      <c r="IJ118" s="80"/>
      <c r="IK118" s="80"/>
      <c r="IL118" s="80"/>
      <c r="IM118" s="80"/>
      <c r="IN118" s="80"/>
      <c r="IO118" s="80"/>
      <c r="IP118" s="80"/>
      <c r="IQ118" s="80"/>
      <c r="IR118" s="80"/>
      <c r="IS118" s="80"/>
      <c r="IT118" s="80"/>
      <c r="IU118" s="80"/>
      <c r="IV118" s="80"/>
      <c r="IW118" s="80"/>
    </row>
    <row r="119" spans="1:257" ht="15.75" customHeight="1" x14ac:dyDescent="0.2">
      <c r="A119" s="115">
        <v>5</v>
      </c>
      <c r="B119" s="208" t="s">
        <v>189</v>
      </c>
      <c r="C119" s="208"/>
      <c r="D119" s="208"/>
      <c r="E119" s="208"/>
      <c r="F119" s="208"/>
      <c r="G119" s="208"/>
      <c r="H119" s="208"/>
      <c r="I119" s="115" t="s">
        <v>120</v>
      </c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80"/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  <c r="DO119" s="80"/>
      <c r="DP119" s="80"/>
      <c r="DQ119" s="80"/>
      <c r="DR119" s="80"/>
      <c r="DS119" s="80"/>
      <c r="DT119" s="80"/>
      <c r="DU119" s="80"/>
      <c r="DV119" s="80"/>
      <c r="DW119" s="80"/>
      <c r="DX119" s="80"/>
      <c r="DY119" s="80"/>
      <c r="DZ119" s="80"/>
      <c r="EA119" s="80"/>
      <c r="EB119" s="80"/>
      <c r="EC119" s="80"/>
      <c r="ED119" s="80"/>
      <c r="EE119" s="80"/>
      <c r="EF119" s="80"/>
      <c r="EG119" s="80"/>
      <c r="EH119" s="80"/>
      <c r="EI119" s="80"/>
      <c r="EJ119" s="80"/>
      <c r="EK119" s="80"/>
      <c r="EL119" s="80"/>
      <c r="EM119" s="80"/>
      <c r="EN119" s="80"/>
      <c r="EO119" s="80"/>
      <c r="EP119" s="80"/>
      <c r="EQ119" s="80"/>
      <c r="ER119" s="80"/>
      <c r="ES119" s="80"/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80"/>
      <c r="FH119" s="80"/>
      <c r="FI119" s="80"/>
      <c r="FJ119" s="80"/>
      <c r="FK119" s="80"/>
      <c r="FL119" s="80"/>
      <c r="FM119" s="80"/>
      <c r="FN119" s="80"/>
      <c r="FO119" s="80"/>
      <c r="FP119" s="80"/>
      <c r="FQ119" s="80"/>
      <c r="FR119" s="80"/>
      <c r="FS119" s="80"/>
      <c r="FT119" s="80"/>
      <c r="FU119" s="80"/>
      <c r="FV119" s="80"/>
      <c r="FW119" s="80"/>
      <c r="FX119" s="80"/>
      <c r="FY119" s="80"/>
      <c r="FZ119" s="80"/>
      <c r="GA119" s="80"/>
      <c r="GB119" s="80"/>
      <c r="GC119" s="80"/>
      <c r="GD119" s="80"/>
      <c r="GE119" s="80"/>
      <c r="GF119" s="80"/>
      <c r="GG119" s="80"/>
      <c r="GH119" s="80"/>
      <c r="GI119" s="80"/>
      <c r="GJ119" s="80"/>
      <c r="GK119" s="80"/>
      <c r="GL119" s="80"/>
      <c r="GM119" s="80"/>
      <c r="GN119" s="80"/>
      <c r="GO119" s="80"/>
      <c r="GP119" s="80"/>
      <c r="GQ119" s="80"/>
      <c r="GR119" s="80"/>
      <c r="GS119" s="80"/>
      <c r="GT119" s="80"/>
      <c r="GU119" s="80"/>
      <c r="GV119" s="80"/>
      <c r="GW119" s="80"/>
      <c r="GX119" s="80"/>
      <c r="GY119" s="80"/>
      <c r="GZ119" s="80"/>
      <c r="HA119" s="80"/>
      <c r="HB119" s="80"/>
      <c r="HC119" s="80"/>
      <c r="HD119" s="80"/>
      <c r="HE119" s="80"/>
      <c r="HF119" s="80"/>
      <c r="HG119" s="80"/>
      <c r="HH119" s="80"/>
      <c r="HI119" s="80"/>
      <c r="HJ119" s="80"/>
      <c r="HK119" s="80"/>
      <c r="HL119" s="80"/>
      <c r="HM119" s="80"/>
      <c r="HN119" s="80"/>
      <c r="HO119" s="80"/>
      <c r="HP119" s="80"/>
      <c r="HQ119" s="80"/>
      <c r="HR119" s="80"/>
      <c r="HS119" s="80"/>
      <c r="HT119" s="80"/>
      <c r="HU119" s="80"/>
      <c r="HV119" s="80"/>
      <c r="HW119" s="80"/>
      <c r="HX119" s="80"/>
      <c r="HY119" s="80"/>
      <c r="HZ119" s="80"/>
      <c r="IA119" s="80"/>
      <c r="IB119" s="80"/>
      <c r="IC119" s="80"/>
      <c r="ID119" s="80"/>
      <c r="IE119" s="80"/>
      <c r="IF119" s="80"/>
      <c r="IG119" s="80"/>
      <c r="IH119" s="80"/>
      <c r="II119" s="80"/>
      <c r="IJ119" s="80"/>
      <c r="IK119" s="80"/>
      <c r="IL119" s="80"/>
      <c r="IM119" s="80"/>
      <c r="IN119" s="80"/>
      <c r="IO119" s="80"/>
      <c r="IP119" s="80"/>
      <c r="IQ119" s="80"/>
      <c r="IR119" s="80"/>
      <c r="IS119" s="80"/>
      <c r="IT119" s="80"/>
      <c r="IU119" s="80"/>
      <c r="IV119" s="80"/>
      <c r="IW119" s="80"/>
    </row>
    <row r="120" spans="1:257" ht="14.25" customHeight="1" x14ac:dyDescent="0.2">
      <c r="A120" s="94" t="s">
        <v>81</v>
      </c>
      <c r="B120" s="178" t="s">
        <v>190</v>
      </c>
      <c r="C120" s="178"/>
      <c r="D120" s="178"/>
      <c r="E120" s="178"/>
      <c r="F120" s="178"/>
      <c r="G120" s="178"/>
      <c r="H120" s="178"/>
      <c r="I120" s="105">
        <f>Uniforme!E16</f>
        <v>135.54833333333332</v>
      </c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  <c r="DO120" s="80"/>
      <c r="DP120" s="80"/>
      <c r="DQ120" s="80"/>
      <c r="DR120" s="80"/>
      <c r="DS120" s="80"/>
      <c r="DT120" s="80"/>
      <c r="DU120" s="80"/>
      <c r="DV120" s="80"/>
      <c r="DW120" s="80"/>
      <c r="DX120" s="80"/>
      <c r="DY120" s="80"/>
      <c r="DZ120" s="80"/>
      <c r="EA120" s="80"/>
      <c r="EB120" s="80"/>
      <c r="EC120" s="80"/>
      <c r="ED120" s="80"/>
      <c r="EE120" s="80"/>
      <c r="EF120" s="80"/>
      <c r="EG120" s="80"/>
      <c r="EH120" s="80"/>
      <c r="EI120" s="80"/>
      <c r="EJ120" s="80"/>
      <c r="EK120" s="80"/>
      <c r="EL120" s="80"/>
      <c r="EM120" s="80"/>
      <c r="EN120" s="80"/>
      <c r="EO120" s="80"/>
      <c r="EP120" s="80"/>
      <c r="EQ120" s="80"/>
      <c r="ER120" s="80"/>
      <c r="ES120" s="80"/>
      <c r="ET120" s="80"/>
      <c r="EU120" s="80"/>
      <c r="EV120" s="80"/>
      <c r="EW120" s="80"/>
      <c r="EX120" s="80"/>
      <c r="EY120" s="80"/>
      <c r="EZ120" s="80"/>
      <c r="FA120" s="80"/>
      <c r="FB120" s="80"/>
      <c r="FC120" s="80"/>
      <c r="FD120" s="80"/>
      <c r="FE120" s="80"/>
      <c r="FF120" s="80"/>
      <c r="FG120" s="80"/>
      <c r="FH120" s="80"/>
      <c r="FI120" s="80"/>
      <c r="FJ120" s="80"/>
      <c r="FK120" s="80"/>
      <c r="FL120" s="80"/>
      <c r="FM120" s="80"/>
      <c r="FN120" s="80"/>
      <c r="FO120" s="80"/>
      <c r="FP120" s="80"/>
      <c r="FQ120" s="80"/>
      <c r="FR120" s="80"/>
      <c r="FS120" s="80"/>
      <c r="FT120" s="80"/>
      <c r="FU120" s="80"/>
      <c r="FV120" s="80"/>
      <c r="FW120" s="80"/>
      <c r="FX120" s="80"/>
      <c r="FY120" s="80"/>
      <c r="FZ120" s="80"/>
      <c r="GA120" s="80"/>
      <c r="GB120" s="80"/>
      <c r="GC120" s="80"/>
      <c r="GD120" s="80"/>
      <c r="GE120" s="80"/>
      <c r="GF120" s="80"/>
      <c r="GG120" s="80"/>
      <c r="GH120" s="80"/>
      <c r="GI120" s="80"/>
      <c r="GJ120" s="80"/>
      <c r="GK120" s="80"/>
      <c r="GL120" s="80"/>
      <c r="GM120" s="80"/>
      <c r="GN120" s="80"/>
      <c r="GO120" s="80"/>
      <c r="GP120" s="80"/>
      <c r="GQ120" s="80"/>
      <c r="GR120" s="80"/>
      <c r="GS120" s="80"/>
      <c r="GT120" s="80"/>
      <c r="GU120" s="80"/>
      <c r="GV120" s="80"/>
      <c r="GW120" s="80"/>
      <c r="GX120" s="80"/>
      <c r="GY120" s="80"/>
      <c r="GZ120" s="80"/>
      <c r="HA120" s="80"/>
      <c r="HB120" s="80"/>
      <c r="HC120" s="80"/>
      <c r="HD120" s="80"/>
      <c r="HE120" s="80"/>
      <c r="HF120" s="80"/>
      <c r="HG120" s="80"/>
      <c r="HH120" s="80"/>
      <c r="HI120" s="80"/>
      <c r="HJ120" s="80"/>
      <c r="HK120" s="80"/>
      <c r="HL120" s="80"/>
      <c r="HM120" s="80"/>
      <c r="HN120" s="80"/>
      <c r="HO120" s="80"/>
      <c r="HP120" s="80"/>
      <c r="HQ120" s="80"/>
      <c r="HR120" s="80"/>
      <c r="HS120" s="80"/>
      <c r="HT120" s="80"/>
      <c r="HU120" s="80"/>
      <c r="HV120" s="80"/>
      <c r="HW120" s="80"/>
      <c r="HX120" s="80"/>
      <c r="HY120" s="80"/>
      <c r="HZ120" s="80"/>
      <c r="IA120" s="80"/>
      <c r="IB120" s="80"/>
      <c r="IC120" s="80"/>
      <c r="ID120" s="80"/>
      <c r="IE120" s="80"/>
      <c r="IF120" s="80"/>
      <c r="IG120" s="80"/>
      <c r="IH120" s="80"/>
      <c r="II120" s="80"/>
      <c r="IJ120" s="80"/>
      <c r="IK120" s="80"/>
      <c r="IL120" s="80"/>
      <c r="IM120" s="80"/>
      <c r="IN120" s="80"/>
      <c r="IO120" s="80"/>
      <c r="IP120" s="80"/>
      <c r="IQ120" s="80"/>
      <c r="IR120" s="80"/>
      <c r="IS120" s="80"/>
      <c r="IT120" s="80"/>
      <c r="IU120" s="80"/>
      <c r="IV120" s="80"/>
      <c r="IW120" s="80"/>
    </row>
    <row r="121" spans="1:257" ht="14.25" customHeight="1" x14ac:dyDescent="0.2">
      <c r="A121" s="94" t="s">
        <v>83</v>
      </c>
      <c r="B121" s="178" t="s">
        <v>191</v>
      </c>
      <c r="C121" s="178"/>
      <c r="D121" s="178"/>
      <c r="E121" s="178"/>
      <c r="F121" s="178"/>
      <c r="G121" s="178"/>
      <c r="H121" s="178"/>
      <c r="I121" s="156">
        <f>Uniforme!K14</f>
        <v>0</v>
      </c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  <c r="DO121" s="80"/>
      <c r="DP121" s="80"/>
      <c r="DQ121" s="80"/>
      <c r="DR121" s="80"/>
      <c r="DS121" s="80"/>
      <c r="DT121" s="80"/>
      <c r="DU121" s="80"/>
      <c r="DV121" s="80"/>
      <c r="DW121" s="80"/>
      <c r="DX121" s="80"/>
      <c r="DY121" s="80"/>
      <c r="DZ121" s="80"/>
      <c r="EA121" s="80"/>
      <c r="EB121" s="80"/>
      <c r="EC121" s="80"/>
      <c r="ED121" s="80"/>
      <c r="EE121" s="80"/>
      <c r="EF121" s="80"/>
      <c r="EG121" s="80"/>
      <c r="EH121" s="80"/>
      <c r="EI121" s="80"/>
      <c r="EJ121" s="80"/>
      <c r="EK121" s="80"/>
      <c r="EL121" s="80"/>
      <c r="EM121" s="80"/>
      <c r="EN121" s="80"/>
      <c r="EO121" s="80"/>
      <c r="EP121" s="80"/>
      <c r="EQ121" s="80"/>
      <c r="ER121" s="80"/>
      <c r="ES121" s="80"/>
      <c r="ET121" s="80"/>
      <c r="EU121" s="80"/>
      <c r="EV121" s="80"/>
      <c r="EW121" s="80"/>
      <c r="EX121" s="80"/>
      <c r="EY121" s="80"/>
      <c r="EZ121" s="80"/>
      <c r="FA121" s="80"/>
      <c r="FB121" s="80"/>
      <c r="FC121" s="80"/>
      <c r="FD121" s="80"/>
      <c r="FE121" s="80"/>
      <c r="FF121" s="80"/>
      <c r="FG121" s="80"/>
      <c r="FH121" s="80"/>
      <c r="FI121" s="80"/>
      <c r="FJ121" s="80"/>
      <c r="FK121" s="80"/>
      <c r="FL121" s="80"/>
      <c r="FM121" s="80"/>
      <c r="FN121" s="80"/>
      <c r="FO121" s="80"/>
      <c r="FP121" s="80"/>
      <c r="FQ121" s="80"/>
      <c r="FR121" s="80"/>
      <c r="FS121" s="80"/>
      <c r="FT121" s="80"/>
      <c r="FU121" s="80"/>
      <c r="FV121" s="80"/>
      <c r="FW121" s="80"/>
      <c r="FX121" s="80"/>
      <c r="FY121" s="80"/>
      <c r="FZ121" s="80"/>
      <c r="GA121" s="80"/>
      <c r="GB121" s="80"/>
      <c r="GC121" s="80"/>
      <c r="GD121" s="80"/>
      <c r="GE121" s="80"/>
      <c r="GF121" s="80"/>
      <c r="GG121" s="80"/>
      <c r="GH121" s="80"/>
      <c r="GI121" s="80"/>
      <c r="GJ121" s="80"/>
      <c r="GK121" s="80"/>
      <c r="GL121" s="80"/>
      <c r="GM121" s="80"/>
      <c r="GN121" s="80"/>
      <c r="GO121" s="80"/>
      <c r="GP121" s="80"/>
      <c r="GQ121" s="80"/>
      <c r="GR121" s="80"/>
      <c r="GS121" s="80"/>
      <c r="GT121" s="80"/>
      <c r="GU121" s="80"/>
      <c r="GV121" s="80"/>
      <c r="GW121" s="80"/>
      <c r="GX121" s="80"/>
      <c r="GY121" s="80"/>
      <c r="GZ121" s="80"/>
      <c r="HA121" s="80"/>
      <c r="HB121" s="80"/>
      <c r="HC121" s="80"/>
      <c r="HD121" s="80"/>
      <c r="HE121" s="80"/>
      <c r="HF121" s="80"/>
      <c r="HG121" s="80"/>
      <c r="HH121" s="80"/>
      <c r="HI121" s="80"/>
      <c r="HJ121" s="80"/>
      <c r="HK121" s="80"/>
      <c r="HL121" s="80"/>
      <c r="HM121" s="80"/>
      <c r="HN121" s="80"/>
      <c r="HO121" s="80"/>
      <c r="HP121" s="80"/>
      <c r="HQ121" s="80"/>
      <c r="HR121" s="80"/>
      <c r="HS121" s="80"/>
      <c r="HT121" s="80"/>
      <c r="HU121" s="80"/>
      <c r="HV121" s="80"/>
      <c r="HW121" s="80"/>
      <c r="HX121" s="80"/>
      <c r="HY121" s="80"/>
      <c r="HZ121" s="80"/>
      <c r="IA121" s="80"/>
      <c r="IB121" s="80"/>
      <c r="IC121" s="80"/>
      <c r="ID121" s="80"/>
      <c r="IE121" s="80"/>
      <c r="IF121" s="80"/>
      <c r="IG121" s="80"/>
      <c r="IH121" s="80"/>
      <c r="II121" s="80"/>
      <c r="IJ121" s="80"/>
      <c r="IK121" s="80"/>
      <c r="IL121" s="80"/>
      <c r="IM121" s="80"/>
      <c r="IN121" s="80"/>
      <c r="IO121" s="80"/>
      <c r="IP121" s="80"/>
      <c r="IQ121" s="80"/>
      <c r="IR121" s="80"/>
      <c r="IS121" s="80"/>
      <c r="IT121" s="80"/>
      <c r="IU121" s="80"/>
      <c r="IV121" s="80"/>
      <c r="IW121" s="80"/>
    </row>
    <row r="122" spans="1:257" x14ac:dyDescent="0.2">
      <c r="A122" s="94" t="s">
        <v>86</v>
      </c>
      <c r="B122" s="202" t="s">
        <v>192</v>
      </c>
      <c r="C122" s="202"/>
      <c r="D122" s="202"/>
      <c r="E122" s="202"/>
      <c r="F122" s="202"/>
      <c r="G122" s="202"/>
      <c r="H122" s="202"/>
      <c r="I122" s="156">
        <v>0</v>
      </c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  <c r="DO122" s="80"/>
      <c r="DP122" s="80"/>
      <c r="DQ122" s="80"/>
      <c r="DR122" s="80"/>
      <c r="DS122" s="80"/>
      <c r="DT122" s="80"/>
      <c r="DU122" s="80"/>
      <c r="DV122" s="80"/>
      <c r="DW122" s="80"/>
      <c r="DX122" s="80"/>
      <c r="DY122" s="80"/>
      <c r="DZ122" s="80"/>
      <c r="EA122" s="80"/>
      <c r="EB122" s="80"/>
      <c r="EC122" s="80"/>
      <c r="ED122" s="80"/>
      <c r="EE122" s="80"/>
      <c r="EF122" s="80"/>
      <c r="EG122" s="80"/>
      <c r="EH122" s="80"/>
      <c r="EI122" s="80"/>
      <c r="EJ122" s="80"/>
      <c r="EK122" s="80"/>
      <c r="EL122" s="80"/>
      <c r="EM122" s="80"/>
      <c r="EN122" s="80"/>
      <c r="EO122" s="80"/>
      <c r="EP122" s="80"/>
      <c r="EQ122" s="80"/>
      <c r="ER122" s="80"/>
      <c r="ES122" s="80"/>
      <c r="ET122" s="80"/>
      <c r="EU122" s="80"/>
      <c r="EV122" s="80"/>
      <c r="EW122" s="80"/>
      <c r="EX122" s="80"/>
      <c r="EY122" s="80"/>
      <c r="EZ122" s="80"/>
      <c r="FA122" s="80"/>
      <c r="FB122" s="80"/>
      <c r="FC122" s="80"/>
      <c r="FD122" s="80"/>
      <c r="FE122" s="80"/>
      <c r="FF122" s="80"/>
      <c r="FG122" s="80"/>
      <c r="FH122" s="80"/>
      <c r="FI122" s="80"/>
      <c r="FJ122" s="80"/>
      <c r="FK122" s="80"/>
      <c r="FL122" s="80"/>
      <c r="FM122" s="80"/>
      <c r="FN122" s="80"/>
      <c r="FO122" s="80"/>
      <c r="FP122" s="80"/>
      <c r="FQ122" s="80"/>
      <c r="FR122" s="80"/>
      <c r="FS122" s="80"/>
      <c r="FT122" s="80"/>
      <c r="FU122" s="80"/>
      <c r="FV122" s="80"/>
      <c r="FW122" s="80"/>
      <c r="FX122" s="80"/>
      <c r="FY122" s="80"/>
      <c r="FZ122" s="80"/>
      <c r="GA122" s="80"/>
      <c r="GB122" s="80"/>
      <c r="GC122" s="80"/>
      <c r="GD122" s="80"/>
      <c r="GE122" s="80"/>
      <c r="GF122" s="80"/>
      <c r="GG122" s="80"/>
      <c r="GH122" s="80"/>
      <c r="GI122" s="80"/>
      <c r="GJ122" s="80"/>
      <c r="GK122" s="80"/>
      <c r="GL122" s="80"/>
      <c r="GM122" s="80"/>
      <c r="GN122" s="80"/>
      <c r="GO122" s="80"/>
      <c r="GP122" s="80"/>
      <c r="GQ122" s="80"/>
      <c r="GR122" s="80"/>
      <c r="GS122" s="80"/>
      <c r="GT122" s="80"/>
      <c r="GU122" s="80"/>
      <c r="GV122" s="80"/>
      <c r="GW122" s="80"/>
      <c r="GX122" s="80"/>
      <c r="GY122" s="80"/>
      <c r="GZ122" s="80"/>
      <c r="HA122" s="80"/>
      <c r="HB122" s="80"/>
      <c r="HC122" s="80"/>
      <c r="HD122" s="80"/>
      <c r="HE122" s="80"/>
      <c r="HF122" s="80"/>
      <c r="HG122" s="80"/>
      <c r="HH122" s="80"/>
      <c r="HI122" s="80"/>
      <c r="HJ122" s="80"/>
      <c r="HK122" s="80"/>
      <c r="HL122" s="80"/>
      <c r="HM122" s="80"/>
      <c r="HN122" s="80"/>
      <c r="HO122" s="80"/>
      <c r="HP122" s="80"/>
      <c r="HQ122" s="80"/>
      <c r="HR122" s="80"/>
      <c r="HS122" s="80"/>
      <c r="HT122" s="80"/>
      <c r="HU122" s="80"/>
      <c r="HV122" s="80"/>
      <c r="HW122" s="80"/>
      <c r="HX122" s="80"/>
      <c r="HY122" s="80"/>
      <c r="HZ122" s="80"/>
      <c r="IA122" s="80"/>
      <c r="IB122" s="80"/>
      <c r="IC122" s="80"/>
      <c r="ID122" s="80"/>
      <c r="IE122" s="80"/>
      <c r="IF122" s="80"/>
      <c r="IG122" s="80"/>
      <c r="IH122" s="80"/>
      <c r="II122" s="80"/>
      <c r="IJ122" s="80"/>
      <c r="IK122" s="80"/>
      <c r="IL122" s="80"/>
      <c r="IM122" s="80"/>
      <c r="IN122" s="80"/>
      <c r="IO122" s="80"/>
      <c r="IP122" s="80"/>
      <c r="IQ122" s="80"/>
      <c r="IR122" s="80"/>
      <c r="IS122" s="80"/>
      <c r="IT122" s="80"/>
      <c r="IU122" s="80"/>
      <c r="IV122" s="80"/>
      <c r="IW122" s="80"/>
    </row>
    <row r="123" spans="1:257" ht="14.25" customHeight="1" x14ac:dyDescent="0.2">
      <c r="A123" s="94" t="s">
        <v>89</v>
      </c>
      <c r="B123" s="178" t="s">
        <v>193</v>
      </c>
      <c r="C123" s="178"/>
      <c r="D123" s="178"/>
      <c r="E123" s="178"/>
      <c r="F123" s="178"/>
      <c r="G123" s="178"/>
      <c r="H123" s="178"/>
      <c r="I123" s="156" t="s">
        <v>194</v>
      </c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</row>
    <row r="124" spans="1:257" x14ac:dyDescent="0.2">
      <c r="A124" s="205" t="s">
        <v>114</v>
      </c>
      <c r="B124" s="205"/>
      <c r="C124" s="205"/>
      <c r="D124" s="205"/>
      <c r="E124" s="205"/>
      <c r="F124" s="205"/>
      <c r="G124" s="205"/>
      <c r="H124" s="205"/>
      <c r="I124" s="131">
        <f>TRUNC(SUM(I120:I123),2)</f>
        <v>135.54</v>
      </c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  <c r="DO124" s="80"/>
      <c r="DP124" s="80"/>
      <c r="DQ124" s="80"/>
      <c r="DR124" s="80"/>
      <c r="DS124" s="80"/>
      <c r="DT124" s="80"/>
      <c r="DU124" s="80"/>
      <c r="DV124" s="80"/>
      <c r="DW124" s="80"/>
      <c r="DX124" s="80"/>
      <c r="DY124" s="80"/>
      <c r="DZ124" s="80"/>
      <c r="EA124" s="80"/>
      <c r="EB124" s="80"/>
      <c r="EC124" s="80"/>
      <c r="ED124" s="80"/>
      <c r="EE124" s="80"/>
      <c r="EF124" s="80"/>
      <c r="EG124" s="80"/>
      <c r="EH124" s="80"/>
      <c r="EI124" s="80"/>
      <c r="EJ124" s="80"/>
      <c r="EK124" s="80"/>
      <c r="EL124" s="80"/>
      <c r="EM124" s="80"/>
      <c r="EN124" s="80"/>
      <c r="EO124" s="80"/>
      <c r="EP124" s="80"/>
      <c r="EQ124" s="80"/>
      <c r="ER124" s="80"/>
      <c r="ES124" s="80"/>
      <c r="ET124" s="80"/>
      <c r="EU124" s="80"/>
      <c r="EV124" s="80"/>
      <c r="EW124" s="80"/>
      <c r="EX124" s="80"/>
      <c r="EY124" s="80"/>
      <c r="EZ124" s="80"/>
      <c r="FA124" s="80"/>
      <c r="FB124" s="80"/>
      <c r="FC124" s="80"/>
      <c r="FD124" s="80"/>
      <c r="FE124" s="80"/>
      <c r="FF124" s="80"/>
      <c r="FG124" s="80"/>
      <c r="FH124" s="80"/>
      <c r="FI124" s="80"/>
      <c r="FJ124" s="80"/>
      <c r="FK124" s="80"/>
      <c r="FL124" s="80"/>
      <c r="FM124" s="80"/>
      <c r="FN124" s="80"/>
      <c r="FO124" s="80"/>
      <c r="FP124" s="80"/>
      <c r="FQ124" s="80"/>
      <c r="FR124" s="80"/>
      <c r="FS124" s="80"/>
      <c r="FT124" s="80"/>
      <c r="FU124" s="80"/>
      <c r="FV124" s="80"/>
      <c r="FW124" s="80"/>
      <c r="FX124" s="80"/>
      <c r="FY124" s="80"/>
      <c r="FZ124" s="80"/>
      <c r="GA124" s="80"/>
      <c r="GB124" s="80"/>
      <c r="GC124" s="80"/>
      <c r="GD124" s="80"/>
      <c r="GE124" s="80"/>
      <c r="GF124" s="80"/>
      <c r="GG124" s="80"/>
      <c r="GH124" s="80"/>
      <c r="GI124" s="80"/>
      <c r="GJ124" s="80"/>
      <c r="GK124" s="80"/>
      <c r="GL124" s="80"/>
      <c r="GM124" s="80"/>
      <c r="GN124" s="80"/>
      <c r="GO124" s="80"/>
      <c r="GP124" s="80"/>
      <c r="GQ124" s="80"/>
      <c r="GR124" s="80"/>
      <c r="GS124" s="80"/>
      <c r="GT124" s="80"/>
      <c r="GU124" s="80"/>
      <c r="GV124" s="80"/>
      <c r="GW124" s="80"/>
      <c r="GX124" s="80"/>
      <c r="GY124" s="80"/>
      <c r="GZ124" s="80"/>
      <c r="HA124" s="80"/>
      <c r="HB124" s="80"/>
      <c r="HC124" s="80"/>
      <c r="HD124" s="80"/>
      <c r="HE124" s="80"/>
      <c r="HF124" s="80"/>
      <c r="HG124" s="80"/>
      <c r="HH124" s="80"/>
      <c r="HI124" s="80"/>
      <c r="HJ124" s="80"/>
      <c r="HK124" s="80"/>
      <c r="HL124" s="80"/>
      <c r="HM124" s="80"/>
      <c r="HN124" s="80"/>
      <c r="HO124" s="80"/>
      <c r="HP124" s="80"/>
      <c r="HQ124" s="80"/>
      <c r="HR124" s="80"/>
      <c r="HS124" s="80"/>
      <c r="HT124" s="80"/>
      <c r="HU124" s="80"/>
      <c r="HV124" s="80"/>
      <c r="HW124" s="80"/>
      <c r="HX124" s="80"/>
      <c r="HY124" s="80"/>
      <c r="HZ124" s="80"/>
      <c r="IA124" s="80"/>
      <c r="IB124" s="80"/>
      <c r="IC124" s="80"/>
      <c r="ID124" s="80"/>
      <c r="IE124" s="80"/>
      <c r="IF124" s="80"/>
      <c r="IG124" s="80"/>
      <c r="IH124" s="80"/>
      <c r="II124" s="80"/>
      <c r="IJ124" s="80"/>
      <c r="IK124" s="80"/>
      <c r="IL124" s="80"/>
      <c r="IM124" s="80"/>
      <c r="IN124" s="80"/>
      <c r="IO124" s="80"/>
      <c r="IP124" s="80"/>
      <c r="IQ124" s="80"/>
      <c r="IR124" s="80"/>
      <c r="IS124" s="80"/>
      <c r="IT124" s="80"/>
      <c r="IU124" s="80"/>
      <c r="IV124" s="80"/>
      <c r="IW124" s="80"/>
    </row>
    <row r="125" spans="1:257" x14ac:dyDescent="0.2">
      <c r="A125" s="187"/>
      <c r="B125" s="187"/>
      <c r="C125" s="187"/>
      <c r="D125" s="187"/>
      <c r="E125" s="187"/>
      <c r="F125" s="187"/>
      <c r="G125" s="187"/>
      <c r="H125" s="187"/>
      <c r="I125" s="187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  <c r="DO125" s="80"/>
      <c r="DP125" s="80"/>
      <c r="DQ125" s="80"/>
      <c r="DR125" s="80"/>
      <c r="DS125" s="80"/>
      <c r="DT125" s="80"/>
      <c r="DU125" s="80"/>
      <c r="DV125" s="80"/>
      <c r="DW125" s="80"/>
      <c r="DX125" s="80"/>
      <c r="DY125" s="80"/>
      <c r="DZ125" s="80"/>
      <c r="EA125" s="80"/>
      <c r="EB125" s="80"/>
      <c r="EC125" s="80"/>
      <c r="ED125" s="80"/>
      <c r="EE125" s="80"/>
      <c r="EF125" s="80"/>
      <c r="EG125" s="80"/>
      <c r="EH125" s="80"/>
      <c r="EI125" s="80"/>
      <c r="EJ125" s="80"/>
      <c r="EK125" s="80"/>
      <c r="EL125" s="80"/>
      <c r="EM125" s="80"/>
      <c r="EN125" s="80"/>
      <c r="EO125" s="80"/>
      <c r="EP125" s="80"/>
      <c r="EQ125" s="80"/>
      <c r="ER125" s="80"/>
      <c r="ES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N125" s="80"/>
      <c r="FO125" s="80"/>
      <c r="FP125" s="80"/>
      <c r="FQ125" s="80"/>
      <c r="FR125" s="80"/>
      <c r="FS125" s="80"/>
      <c r="FT125" s="80"/>
      <c r="FU125" s="80"/>
      <c r="FV125" s="80"/>
      <c r="FW125" s="80"/>
      <c r="FX125" s="80"/>
      <c r="FY125" s="80"/>
      <c r="FZ125" s="80"/>
      <c r="GA125" s="80"/>
      <c r="GB125" s="80"/>
      <c r="GC125" s="80"/>
      <c r="GD125" s="80"/>
      <c r="GE125" s="80"/>
      <c r="GF125" s="80"/>
      <c r="GG125" s="80"/>
      <c r="GH125" s="80"/>
      <c r="GI125" s="80"/>
      <c r="GJ125" s="80"/>
      <c r="GK125" s="80"/>
      <c r="GL125" s="80"/>
      <c r="GM125" s="80"/>
      <c r="GN125" s="80"/>
      <c r="GO125" s="80"/>
      <c r="GP125" s="80"/>
      <c r="GQ125" s="80"/>
      <c r="GR125" s="80"/>
      <c r="GS125" s="80"/>
      <c r="GT125" s="80"/>
      <c r="GU125" s="80"/>
      <c r="GV125" s="80"/>
      <c r="GW125" s="80"/>
      <c r="GX125" s="80"/>
      <c r="GY125" s="80"/>
      <c r="GZ125" s="80"/>
      <c r="HA125" s="80"/>
      <c r="HB125" s="80"/>
      <c r="HC125" s="80"/>
      <c r="HD125" s="80"/>
      <c r="HE125" s="80"/>
      <c r="HF125" s="80"/>
      <c r="HG125" s="80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80"/>
      <c r="HX125" s="80"/>
      <c r="HY125" s="80"/>
      <c r="HZ125" s="80"/>
      <c r="IA125" s="80"/>
      <c r="IB125" s="80"/>
      <c r="IC125" s="80"/>
      <c r="ID125" s="80"/>
      <c r="IE125" s="80"/>
      <c r="IF125" s="80"/>
      <c r="IG125" s="80"/>
      <c r="IH125" s="80"/>
      <c r="II125" s="80"/>
      <c r="IJ125" s="80"/>
      <c r="IK125" s="80"/>
      <c r="IL125" s="80"/>
      <c r="IM125" s="80"/>
      <c r="IN125" s="80"/>
      <c r="IO125" s="80"/>
      <c r="IP125" s="80"/>
      <c r="IQ125" s="80"/>
      <c r="IR125" s="80"/>
      <c r="IS125" s="80"/>
      <c r="IT125" s="80"/>
      <c r="IU125" s="80"/>
      <c r="IV125" s="80"/>
      <c r="IW125" s="80"/>
    </row>
    <row r="126" spans="1:257" x14ac:dyDescent="0.2">
      <c r="A126" s="223"/>
      <c r="B126" s="223"/>
      <c r="C126" s="223"/>
      <c r="D126" s="223"/>
      <c r="E126" s="223"/>
      <c r="F126" s="223"/>
      <c r="G126" s="223"/>
      <c r="H126" s="223"/>
      <c r="I126" s="223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80"/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80"/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80"/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80"/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80"/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80"/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80"/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80"/>
      <c r="HZ126" s="80"/>
      <c r="IA126" s="80"/>
      <c r="IB126" s="80"/>
      <c r="IC126" s="80"/>
      <c r="ID126" s="80"/>
      <c r="IE126" s="80"/>
      <c r="IF126" s="80"/>
      <c r="IG126" s="80"/>
      <c r="IH126" s="80"/>
      <c r="II126" s="80"/>
      <c r="IJ126" s="80"/>
      <c r="IK126" s="80"/>
      <c r="IL126" s="80"/>
      <c r="IM126" s="80"/>
      <c r="IN126" s="80"/>
      <c r="IO126" s="80"/>
      <c r="IP126" s="80"/>
      <c r="IQ126" s="80"/>
      <c r="IR126" s="80"/>
      <c r="IS126" s="80"/>
      <c r="IT126" s="80"/>
      <c r="IU126" s="80"/>
      <c r="IV126" s="80"/>
      <c r="IW126" s="80"/>
    </row>
    <row r="127" spans="1:257" ht="18" x14ac:dyDescent="0.2">
      <c r="A127" s="157"/>
      <c r="B127" s="158"/>
      <c r="C127" s="158"/>
      <c r="D127" s="158"/>
      <c r="E127" s="158"/>
      <c r="F127" s="158"/>
      <c r="G127" s="158"/>
      <c r="H127" s="158"/>
      <c r="I127" s="159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  <c r="DO127" s="80"/>
      <c r="DP127" s="80"/>
      <c r="DQ127" s="80"/>
      <c r="DR127" s="80"/>
      <c r="DS127" s="80"/>
      <c r="DT127" s="80"/>
      <c r="DU127" s="80"/>
      <c r="DV127" s="80"/>
      <c r="DW127" s="80"/>
      <c r="DX127" s="80"/>
      <c r="DY127" s="80"/>
      <c r="DZ127" s="80"/>
      <c r="EA127" s="80"/>
      <c r="EB127" s="80"/>
      <c r="EC127" s="80"/>
      <c r="ED127" s="80"/>
      <c r="EE127" s="80"/>
      <c r="EF127" s="80"/>
      <c r="EG127" s="80"/>
      <c r="EH127" s="80"/>
      <c r="EI127" s="80"/>
      <c r="EJ127" s="80"/>
      <c r="EK127" s="80"/>
      <c r="EL127" s="80"/>
      <c r="EM127" s="80"/>
      <c r="EN127" s="80"/>
      <c r="EO127" s="80"/>
      <c r="EP127" s="80"/>
      <c r="EQ127" s="80"/>
      <c r="ER127" s="80"/>
      <c r="ES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N127" s="80"/>
      <c r="FO127" s="80"/>
      <c r="FP127" s="80"/>
      <c r="FQ127" s="80"/>
      <c r="FR127" s="80"/>
      <c r="FS127" s="80"/>
      <c r="FT127" s="80"/>
      <c r="FU127" s="80"/>
      <c r="FV127" s="80"/>
      <c r="FW127" s="80"/>
      <c r="FX127" s="80"/>
      <c r="FY127" s="80"/>
      <c r="FZ127" s="80"/>
      <c r="GA127" s="80"/>
      <c r="GB127" s="80"/>
      <c r="GC127" s="80"/>
      <c r="GD127" s="80"/>
      <c r="GE127" s="80"/>
      <c r="GF127" s="80"/>
      <c r="GG127" s="80"/>
      <c r="GH127" s="80"/>
      <c r="GI127" s="80"/>
      <c r="GJ127" s="80"/>
      <c r="GK127" s="80"/>
      <c r="GL127" s="80"/>
      <c r="GM127" s="80"/>
      <c r="GN127" s="80"/>
      <c r="GO127" s="80"/>
      <c r="GP127" s="80"/>
      <c r="GQ127" s="80"/>
      <c r="GR127" s="80"/>
      <c r="GS127" s="80"/>
      <c r="GT127" s="80"/>
      <c r="GU127" s="80"/>
      <c r="GV127" s="80"/>
      <c r="GW127" s="80"/>
      <c r="GX127" s="80"/>
      <c r="GY127" s="80"/>
      <c r="GZ127" s="80"/>
      <c r="HA127" s="80"/>
      <c r="HB127" s="80"/>
      <c r="HC127" s="80"/>
      <c r="HD127" s="80"/>
      <c r="HE127" s="80"/>
      <c r="HF127" s="80"/>
      <c r="HG127" s="80"/>
      <c r="HH127" s="80"/>
      <c r="HI127" s="80"/>
      <c r="HJ127" s="80"/>
      <c r="HK127" s="80"/>
      <c r="HL127" s="80"/>
      <c r="HM127" s="80"/>
      <c r="HN127" s="80"/>
      <c r="HO127" s="80"/>
      <c r="HP127" s="80"/>
      <c r="HQ127" s="80"/>
      <c r="HR127" s="80"/>
      <c r="HS127" s="80"/>
      <c r="HT127" s="80"/>
      <c r="HU127" s="80"/>
      <c r="HV127" s="80"/>
      <c r="HW127" s="80"/>
      <c r="HX127" s="80"/>
      <c r="HY127" s="80"/>
      <c r="HZ127" s="80"/>
      <c r="IA127" s="80"/>
      <c r="IB127" s="80"/>
      <c r="IC127" s="80"/>
      <c r="ID127" s="80"/>
      <c r="IE127" s="80"/>
      <c r="IF127" s="80"/>
      <c r="IG127" s="80"/>
      <c r="IH127" s="80"/>
      <c r="II127" s="80"/>
      <c r="IJ127" s="80"/>
      <c r="IK127" s="80"/>
      <c r="IL127" s="80"/>
      <c r="IM127" s="80"/>
      <c r="IN127" s="80"/>
      <c r="IO127" s="80"/>
      <c r="IP127" s="80"/>
      <c r="IQ127" s="80"/>
      <c r="IR127" s="80"/>
      <c r="IS127" s="80"/>
      <c r="IT127" s="80"/>
      <c r="IU127" s="80"/>
      <c r="IV127" s="80"/>
      <c r="IW127" s="80"/>
    </row>
    <row r="128" spans="1:257" ht="15.75" x14ac:dyDescent="0.2">
      <c r="A128" s="200" t="s">
        <v>195</v>
      </c>
      <c r="B128" s="200"/>
      <c r="C128" s="200"/>
      <c r="D128" s="200"/>
      <c r="E128" s="200"/>
      <c r="F128" s="200"/>
      <c r="G128" s="200"/>
      <c r="H128" s="200"/>
      <c r="I128" s="20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</row>
    <row r="129" spans="1:257" ht="30" x14ac:dyDescent="0.2">
      <c r="A129" s="115">
        <v>6</v>
      </c>
      <c r="B129" s="216" t="s">
        <v>196</v>
      </c>
      <c r="C129" s="216"/>
      <c r="D129" s="216"/>
      <c r="E129" s="216"/>
      <c r="F129" s="216"/>
      <c r="G129" s="216"/>
      <c r="H129" s="102" t="s">
        <v>119</v>
      </c>
      <c r="I129" s="160" t="s">
        <v>110</v>
      </c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  <c r="DO129" s="80"/>
      <c r="DP129" s="80"/>
      <c r="DQ129" s="80"/>
      <c r="DR129" s="80"/>
      <c r="DS129" s="80"/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/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N129" s="80"/>
      <c r="FO129" s="80"/>
      <c r="FP129" s="80"/>
      <c r="FQ129" s="80"/>
      <c r="FR129" s="80"/>
      <c r="FS129" s="80"/>
      <c r="FT129" s="80"/>
      <c r="FU129" s="80"/>
      <c r="FV129" s="80"/>
      <c r="FW129" s="80"/>
      <c r="FX129" s="80"/>
      <c r="FY129" s="80"/>
      <c r="FZ129" s="80"/>
      <c r="GA129" s="80"/>
      <c r="GB129" s="80"/>
      <c r="GC129" s="80"/>
      <c r="GD129" s="80"/>
      <c r="GE129" s="80"/>
      <c r="GF129" s="80"/>
      <c r="GG129" s="80"/>
      <c r="GH129" s="80"/>
      <c r="GI129" s="80"/>
      <c r="GJ129" s="80"/>
      <c r="GK129" s="80"/>
      <c r="GL129" s="80"/>
      <c r="GM129" s="80"/>
      <c r="GN129" s="80"/>
      <c r="GO129" s="80"/>
      <c r="GP129" s="80"/>
      <c r="GQ129" s="80"/>
      <c r="GR129" s="80"/>
      <c r="GS129" s="80"/>
      <c r="GT129" s="80"/>
      <c r="GU129" s="80"/>
      <c r="GV129" s="80"/>
      <c r="GW129" s="80"/>
      <c r="GX129" s="80"/>
      <c r="GY129" s="80"/>
      <c r="GZ129" s="80"/>
      <c r="HA129" s="80"/>
      <c r="HB129" s="80"/>
      <c r="HC129" s="80"/>
      <c r="HD129" s="80"/>
      <c r="HE129" s="80"/>
      <c r="HF129" s="80"/>
      <c r="HG129" s="80"/>
      <c r="HH129" s="80"/>
      <c r="HI129" s="80"/>
      <c r="HJ129" s="80"/>
      <c r="HK129" s="80"/>
      <c r="HL129" s="80"/>
      <c r="HM129" s="80"/>
      <c r="HN129" s="80"/>
      <c r="HO129" s="80"/>
      <c r="HP129" s="80"/>
      <c r="HQ129" s="80"/>
      <c r="HR129" s="80"/>
      <c r="HS129" s="80"/>
      <c r="HT129" s="80"/>
      <c r="HU129" s="80"/>
      <c r="HV129" s="80"/>
      <c r="HW129" s="80"/>
      <c r="HX129" s="80"/>
      <c r="HY129" s="80"/>
      <c r="HZ129" s="80"/>
      <c r="IA129" s="80"/>
      <c r="IB129" s="80"/>
      <c r="IC129" s="80"/>
      <c r="ID129" s="80"/>
      <c r="IE129" s="80"/>
      <c r="IF129" s="80"/>
      <c r="IG129" s="80"/>
      <c r="IH129" s="80"/>
      <c r="II129" s="80"/>
      <c r="IJ129" s="80"/>
      <c r="IK129" s="80"/>
      <c r="IL129" s="80"/>
      <c r="IM129" s="80"/>
      <c r="IN129" s="80"/>
      <c r="IO129" s="80"/>
      <c r="IP129" s="80"/>
      <c r="IQ129" s="80"/>
      <c r="IR129" s="80"/>
      <c r="IS129" s="80"/>
      <c r="IT129" s="80"/>
      <c r="IU129" s="80"/>
      <c r="IV129" s="80"/>
      <c r="IW129" s="80"/>
    </row>
    <row r="130" spans="1:257" ht="13.5" customHeight="1" x14ac:dyDescent="0.2">
      <c r="A130" s="203" t="s">
        <v>197</v>
      </c>
      <c r="B130" s="203"/>
      <c r="C130" s="203"/>
      <c r="D130" s="203"/>
      <c r="E130" s="203"/>
      <c r="F130" s="203"/>
      <c r="G130" s="203"/>
      <c r="H130" s="94" t="s">
        <v>198</v>
      </c>
      <c r="I130" s="105">
        <f>SUM(I31+I81+I91+I116+I124)</f>
        <v>4962.1599999999989</v>
      </c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  <c r="DO130" s="80"/>
      <c r="DP130" s="80"/>
      <c r="DQ130" s="80"/>
      <c r="DR130" s="80"/>
      <c r="DS130" s="80"/>
      <c r="DT130" s="80"/>
      <c r="DU130" s="80"/>
      <c r="DV130" s="80"/>
      <c r="DW130" s="80"/>
      <c r="DX130" s="80"/>
      <c r="DY130" s="80"/>
      <c r="DZ130" s="80"/>
      <c r="EA130" s="80"/>
      <c r="EB130" s="80"/>
      <c r="EC130" s="80"/>
      <c r="ED130" s="80"/>
      <c r="EE130" s="80"/>
      <c r="EF130" s="80"/>
      <c r="EG130" s="80"/>
      <c r="EH130" s="80"/>
      <c r="EI130" s="80"/>
      <c r="EJ130" s="80"/>
      <c r="EK130" s="80"/>
      <c r="EL130" s="80"/>
      <c r="EM130" s="80"/>
      <c r="EN130" s="80"/>
      <c r="EO130" s="80"/>
      <c r="EP130" s="80"/>
      <c r="EQ130" s="80"/>
      <c r="ER130" s="80"/>
      <c r="ES130" s="80"/>
      <c r="ET130" s="80"/>
      <c r="EU130" s="80"/>
      <c r="EV130" s="80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N130" s="80"/>
      <c r="FO130" s="80"/>
      <c r="FP130" s="80"/>
      <c r="FQ130" s="80"/>
      <c r="FR130" s="80"/>
      <c r="FS130" s="80"/>
      <c r="FT130" s="80"/>
      <c r="FU130" s="80"/>
      <c r="FV130" s="80"/>
      <c r="FW130" s="80"/>
      <c r="FX130" s="80"/>
      <c r="FY130" s="80"/>
      <c r="FZ130" s="80"/>
      <c r="GA130" s="80"/>
      <c r="GB130" s="80"/>
      <c r="GC130" s="80"/>
      <c r="GD130" s="80"/>
      <c r="GE130" s="80"/>
      <c r="GF130" s="80"/>
      <c r="GG130" s="80"/>
      <c r="GH130" s="80"/>
      <c r="GI130" s="80"/>
      <c r="GJ130" s="80"/>
      <c r="GK130" s="80"/>
      <c r="GL130" s="80"/>
      <c r="GM130" s="80"/>
      <c r="GN130" s="80"/>
      <c r="GO130" s="80"/>
      <c r="GP130" s="80"/>
      <c r="GQ130" s="80"/>
      <c r="GR130" s="80"/>
      <c r="GS130" s="80"/>
      <c r="GT130" s="80"/>
      <c r="GU130" s="80"/>
      <c r="GV130" s="80"/>
      <c r="GW130" s="80"/>
      <c r="GX130" s="80"/>
      <c r="GY130" s="80"/>
      <c r="GZ130" s="80"/>
      <c r="HA130" s="80"/>
      <c r="HB130" s="80"/>
      <c r="HC130" s="80"/>
      <c r="HD130" s="80"/>
      <c r="HE130" s="80"/>
      <c r="HF130" s="80"/>
      <c r="HG130" s="80"/>
      <c r="HH130" s="80"/>
      <c r="HI130" s="80"/>
      <c r="HJ130" s="80"/>
      <c r="HK130" s="80"/>
      <c r="HL130" s="80"/>
      <c r="HM130" s="80"/>
      <c r="HN130" s="80"/>
      <c r="HO130" s="80"/>
      <c r="HP130" s="80"/>
      <c r="HQ130" s="80"/>
      <c r="HR130" s="80"/>
      <c r="HS130" s="80"/>
      <c r="HT130" s="80"/>
      <c r="HU130" s="80"/>
      <c r="HV130" s="80"/>
      <c r="HW130" s="80"/>
      <c r="HX130" s="80"/>
      <c r="HY130" s="80"/>
      <c r="HZ130" s="80"/>
      <c r="IA130" s="80"/>
      <c r="IB130" s="80"/>
      <c r="IC130" s="80"/>
      <c r="ID130" s="80"/>
      <c r="IE130" s="80"/>
      <c r="IF130" s="80"/>
      <c r="IG130" s="80"/>
      <c r="IH130" s="80"/>
      <c r="II130" s="80"/>
      <c r="IJ130" s="80"/>
      <c r="IK130" s="80"/>
      <c r="IL130" s="80"/>
      <c r="IM130" s="80"/>
      <c r="IN130" s="80"/>
      <c r="IO130" s="80"/>
      <c r="IP130" s="80"/>
      <c r="IQ130" s="80"/>
      <c r="IR130" s="80"/>
      <c r="IS130" s="80"/>
      <c r="IT130" s="80"/>
      <c r="IU130" s="80"/>
      <c r="IV130" s="80"/>
      <c r="IW130" s="80"/>
    </row>
    <row r="131" spans="1:257" ht="27" customHeight="1" x14ac:dyDescent="0.2">
      <c r="A131" s="161" t="s">
        <v>81</v>
      </c>
      <c r="B131" s="197" t="s">
        <v>196</v>
      </c>
      <c r="C131" s="197"/>
      <c r="D131" s="197"/>
      <c r="E131" s="197"/>
      <c r="F131" s="197"/>
      <c r="G131" s="197"/>
      <c r="H131" s="162">
        <v>0.05</v>
      </c>
      <c r="I131" s="156">
        <f>ROUND(H131*I130,2)</f>
        <v>248.11</v>
      </c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  <c r="CD131" s="163"/>
      <c r="CE131" s="163"/>
      <c r="CF131" s="163"/>
      <c r="CG131" s="163"/>
      <c r="CH131" s="163"/>
      <c r="CI131" s="163"/>
      <c r="CJ131" s="163"/>
      <c r="CK131" s="163"/>
      <c r="CL131" s="163"/>
      <c r="CM131" s="163"/>
      <c r="CN131" s="163"/>
      <c r="CO131" s="163"/>
      <c r="CP131" s="163"/>
      <c r="CQ131" s="163"/>
      <c r="CR131" s="163"/>
      <c r="CS131" s="163"/>
      <c r="CT131" s="163"/>
      <c r="CU131" s="163"/>
      <c r="CV131" s="163"/>
      <c r="CW131" s="163"/>
      <c r="CX131" s="163"/>
      <c r="CY131" s="163"/>
      <c r="CZ131" s="163"/>
      <c r="DA131" s="163"/>
      <c r="DB131" s="163"/>
      <c r="DC131" s="163"/>
      <c r="DD131" s="163"/>
      <c r="DE131" s="163"/>
      <c r="DF131" s="163"/>
      <c r="DG131" s="163"/>
      <c r="DH131" s="163"/>
      <c r="DI131" s="163"/>
      <c r="DJ131" s="163"/>
      <c r="DK131" s="163"/>
      <c r="DL131" s="163"/>
      <c r="DM131" s="163"/>
      <c r="DN131" s="163"/>
      <c r="DO131" s="163"/>
      <c r="DP131" s="163"/>
      <c r="DQ131" s="163"/>
      <c r="DR131" s="163"/>
      <c r="DS131" s="163"/>
      <c r="DT131" s="163"/>
      <c r="DU131" s="163"/>
      <c r="DV131" s="163"/>
      <c r="DW131" s="163"/>
      <c r="DX131" s="163"/>
      <c r="DY131" s="163"/>
      <c r="DZ131" s="163"/>
      <c r="EA131" s="163"/>
      <c r="EB131" s="163"/>
      <c r="EC131" s="163"/>
      <c r="ED131" s="163"/>
      <c r="EE131" s="163"/>
      <c r="EF131" s="163"/>
      <c r="EG131" s="163"/>
      <c r="EH131" s="163"/>
      <c r="EI131" s="163"/>
      <c r="EJ131" s="163"/>
      <c r="EK131" s="163"/>
      <c r="EL131" s="163"/>
      <c r="EM131" s="163"/>
      <c r="EN131" s="163"/>
      <c r="EO131" s="163"/>
      <c r="EP131" s="163"/>
      <c r="EQ131" s="163"/>
      <c r="ER131" s="163"/>
      <c r="ES131" s="163"/>
      <c r="ET131" s="163"/>
      <c r="EU131" s="163"/>
      <c r="EV131" s="163"/>
      <c r="EW131" s="163"/>
      <c r="EX131" s="163"/>
      <c r="EY131" s="163"/>
      <c r="EZ131" s="163"/>
      <c r="FA131" s="163"/>
      <c r="FB131" s="163"/>
      <c r="FC131" s="163"/>
      <c r="FD131" s="163"/>
      <c r="FE131" s="163"/>
      <c r="FF131" s="163"/>
      <c r="FG131" s="163"/>
      <c r="FH131" s="163"/>
      <c r="FI131" s="163"/>
      <c r="FJ131" s="163"/>
      <c r="FK131" s="163"/>
      <c r="FL131" s="163"/>
      <c r="FM131" s="163"/>
      <c r="FN131" s="163"/>
      <c r="FO131" s="163"/>
      <c r="FP131" s="163"/>
      <c r="FQ131" s="163"/>
      <c r="FR131" s="163"/>
      <c r="FS131" s="163"/>
      <c r="FT131" s="163"/>
      <c r="FU131" s="163"/>
      <c r="FV131" s="163"/>
      <c r="FW131" s="163"/>
      <c r="FX131" s="163"/>
      <c r="FY131" s="163"/>
      <c r="FZ131" s="163"/>
      <c r="GA131" s="163"/>
      <c r="GB131" s="163"/>
      <c r="GC131" s="163"/>
      <c r="GD131" s="163"/>
      <c r="GE131" s="163"/>
      <c r="GF131" s="163"/>
      <c r="GG131" s="163"/>
      <c r="GH131" s="163"/>
      <c r="GI131" s="163"/>
      <c r="GJ131" s="163"/>
      <c r="GK131" s="163"/>
      <c r="GL131" s="163"/>
      <c r="GM131" s="163"/>
      <c r="GN131" s="163"/>
      <c r="GO131" s="163"/>
      <c r="GP131" s="163"/>
      <c r="GQ131" s="163"/>
      <c r="GR131" s="163"/>
      <c r="GS131" s="163"/>
      <c r="GT131" s="163"/>
      <c r="GU131" s="163"/>
      <c r="GV131" s="163"/>
      <c r="GW131" s="163"/>
      <c r="GX131" s="163"/>
      <c r="GY131" s="163"/>
      <c r="GZ131" s="163"/>
      <c r="HA131" s="163"/>
      <c r="HB131" s="163"/>
      <c r="HC131" s="163"/>
      <c r="HD131" s="163"/>
      <c r="HE131" s="163"/>
      <c r="HF131" s="163"/>
      <c r="HG131" s="163"/>
      <c r="HH131" s="163"/>
      <c r="HI131" s="163"/>
      <c r="HJ131" s="163"/>
      <c r="HK131" s="163"/>
      <c r="HL131" s="163"/>
      <c r="HM131" s="163"/>
      <c r="HN131" s="163"/>
      <c r="HO131" s="163"/>
      <c r="HP131" s="163"/>
      <c r="HQ131" s="163"/>
      <c r="HR131" s="163"/>
      <c r="HS131" s="163"/>
      <c r="HT131" s="163"/>
      <c r="HU131" s="163"/>
      <c r="HV131" s="163"/>
      <c r="HW131" s="163"/>
      <c r="HX131" s="163"/>
      <c r="HY131" s="163"/>
      <c r="HZ131" s="163"/>
      <c r="IA131" s="163"/>
      <c r="IB131" s="163"/>
      <c r="IC131" s="163"/>
      <c r="ID131" s="163"/>
      <c r="IE131" s="163"/>
      <c r="IF131" s="163"/>
      <c r="IG131" s="163"/>
      <c r="IH131" s="163"/>
      <c r="II131" s="163"/>
      <c r="IJ131" s="163"/>
      <c r="IK131" s="163"/>
      <c r="IL131" s="163"/>
      <c r="IM131" s="163"/>
      <c r="IN131" s="163"/>
      <c r="IO131" s="163"/>
      <c r="IP131" s="163"/>
      <c r="IQ131" s="163"/>
      <c r="IR131" s="163"/>
      <c r="IS131" s="163"/>
      <c r="IT131" s="163"/>
      <c r="IU131" s="163"/>
      <c r="IV131" s="163"/>
      <c r="IW131" s="163"/>
    </row>
    <row r="132" spans="1:257" ht="13.5" customHeight="1" x14ac:dyDescent="0.2">
      <c r="A132" s="203" t="s">
        <v>199</v>
      </c>
      <c r="B132" s="203"/>
      <c r="C132" s="203"/>
      <c r="D132" s="203"/>
      <c r="E132" s="203"/>
      <c r="F132" s="203"/>
      <c r="G132" s="203"/>
      <c r="H132" s="96" t="s">
        <v>198</v>
      </c>
      <c r="I132" s="105">
        <f>SUM(I31+I81+I91+I116+I124+I131)</f>
        <v>5210.2699999999986</v>
      </c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  <c r="DO132" s="80"/>
      <c r="DP132" s="80"/>
      <c r="DQ132" s="80"/>
      <c r="DR132" s="80"/>
      <c r="DS132" s="80"/>
      <c r="DT132" s="80"/>
      <c r="DU132" s="80"/>
      <c r="DV132" s="80"/>
      <c r="DW132" s="80"/>
      <c r="DX132" s="80"/>
      <c r="DY132" s="80"/>
      <c r="DZ132" s="80"/>
      <c r="EA132" s="80"/>
      <c r="EB132" s="80"/>
      <c r="EC132" s="80"/>
      <c r="ED132" s="80"/>
      <c r="EE132" s="80"/>
      <c r="EF132" s="80"/>
      <c r="EG132" s="80"/>
      <c r="EH132" s="80"/>
      <c r="EI132" s="80"/>
      <c r="EJ132" s="80"/>
      <c r="EK132" s="80"/>
      <c r="EL132" s="80"/>
      <c r="EM132" s="80"/>
      <c r="EN132" s="80"/>
      <c r="EO132" s="80"/>
      <c r="EP132" s="80"/>
      <c r="EQ132" s="80"/>
      <c r="ER132" s="80"/>
      <c r="ES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0"/>
      <c r="FF132" s="80"/>
      <c r="FG132" s="80"/>
      <c r="FH132" s="80"/>
      <c r="FI132" s="80"/>
      <c r="FJ132" s="80"/>
      <c r="FK132" s="80"/>
      <c r="FL132" s="80"/>
      <c r="FM132" s="80"/>
      <c r="FN132" s="80"/>
      <c r="FO132" s="80"/>
      <c r="FP132" s="80"/>
      <c r="FQ132" s="80"/>
      <c r="FR132" s="80"/>
      <c r="FS132" s="80"/>
      <c r="FT132" s="80"/>
      <c r="FU132" s="80"/>
      <c r="FV132" s="80"/>
      <c r="FW132" s="80"/>
      <c r="FX132" s="80"/>
      <c r="FY132" s="80"/>
      <c r="FZ132" s="80"/>
      <c r="GA132" s="80"/>
      <c r="GB132" s="80"/>
      <c r="GC132" s="80"/>
      <c r="GD132" s="80"/>
      <c r="GE132" s="80"/>
      <c r="GF132" s="80"/>
      <c r="GG132" s="80"/>
      <c r="GH132" s="80"/>
      <c r="GI132" s="80"/>
      <c r="GJ132" s="80"/>
      <c r="GK132" s="80"/>
      <c r="GL132" s="80"/>
      <c r="GM132" s="80"/>
      <c r="GN132" s="80"/>
      <c r="GO132" s="80"/>
      <c r="GP132" s="80"/>
      <c r="GQ132" s="80"/>
      <c r="GR132" s="80"/>
      <c r="GS132" s="80"/>
      <c r="GT132" s="80"/>
      <c r="GU132" s="80"/>
      <c r="GV132" s="80"/>
      <c r="GW132" s="80"/>
      <c r="GX132" s="80"/>
      <c r="GY132" s="80"/>
      <c r="GZ132" s="80"/>
      <c r="HA132" s="80"/>
      <c r="HB132" s="80"/>
      <c r="HC132" s="80"/>
      <c r="HD132" s="80"/>
      <c r="HE132" s="80"/>
      <c r="HF132" s="80"/>
      <c r="HG132" s="80"/>
      <c r="HH132" s="80"/>
      <c r="HI132" s="80"/>
      <c r="HJ132" s="80"/>
      <c r="HK132" s="80"/>
      <c r="HL132" s="80"/>
      <c r="HM132" s="80"/>
      <c r="HN132" s="80"/>
      <c r="HO132" s="80"/>
      <c r="HP132" s="80"/>
      <c r="HQ132" s="80"/>
      <c r="HR132" s="80"/>
      <c r="HS132" s="80"/>
      <c r="HT132" s="80"/>
      <c r="HU132" s="80"/>
      <c r="HV132" s="80"/>
      <c r="HW132" s="80"/>
      <c r="HX132" s="80"/>
      <c r="HY132" s="80"/>
      <c r="HZ132" s="80"/>
      <c r="IA132" s="80"/>
      <c r="IB132" s="80"/>
      <c r="IC132" s="80"/>
      <c r="ID132" s="80"/>
      <c r="IE132" s="80"/>
      <c r="IF132" s="80"/>
      <c r="IG132" s="80"/>
      <c r="IH132" s="80"/>
      <c r="II132" s="80"/>
      <c r="IJ132" s="80"/>
      <c r="IK132" s="80"/>
      <c r="IL132" s="80"/>
      <c r="IM132" s="80"/>
      <c r="IN132" s="80"/>
      <c r="IO132" s="80"/>
      <c r="IP132" s="80"/>
      <c r="IQ132" s="80"/>
      <c r="IR132" s="80"/>
      <c r="IS132" s="80"/>
      <c r="IT132" s="80"/>
      <c r="IU132" s="80"/>
      <c r="IV132" s="80"/>
      <c r="IW132" s="80"/>
    </row>
    <row r="133" spans="1:257" ht="15.75" x14ac:dyDescent="0.2">
      <c r="A133" s="164" t="s">
        <v>83</v>
      </c>
      <c r="B133" s="200" t="s">
        <v>34</v>
      </c>
      <c r="C133" s="200"/>
      <c r="D133" s="200"/>
      <c r="E133" s="200"/>
      <c r="F133" s="200"/>
      <c r="G133" s="200"/>
      <c r="H133" s="104">
        <v>0.1</v>
      </c>
      <c r="I133" s="105">
        <f>ROUND(H133*I132,2)</f>
        <v>521.03</v>
      </c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  <c r="DO133" s="80"/>
      <c r="DP133" s="80"/>
      <c r="DQ133" s="80"/>
      <c r="DR133" s="80"/>
      <c r="DS133" s="80"/>
      <c r="DT133" s="80"/>
      <c r="DU133" s="80"/>
      <c r="DV133" s="80"/>
      <c r="DW133" s="80"/>
      <c r="DX133" s="80"/>
      <c r="DY133" s="80"/>
      <c r="DZ133" s="80"/>
      <c r="EA133" s="80"/>
      <c r="EB133" s="80"/>
      <c r="EC133" s="80"/>
      <c r="ED133" s="80"/>
      <c r="EE133" s="80"/>
      <c r="EF133" s="80"/>
      <c r="EG133" s="80"/>
      <c r="EH133" s="80"/>
      <c r="EI133" s="80"/>
      <c r="EJ133" s="80"/>
      <c r="EK133" s="80"/>
      <c r="EL133" s="80"/>
      <c r="EM133" s="80"/>
      <c r="EN133" s="80"/>
      <c r="EO133" s="80"/>
      <c r="EP133" s="80"/>
      <c r="EQ133" s="80"/>
      <c r="ER133" s="80"/>
      <c r="ES133" s="80"/>
      <c r="ET133" s="80"/>
      <c r="EU133" s="80"/>
      <c r="EV133" s="80"/>
      <c r="EW133" s="80"/>
      <c r="EX133" s="80"/>
      <c r="EY133" s="80"/>
      <c r="EZ133" s="80"/>
      <c r="FA133" s="80"/>
      <c r="FB133" s="80"/>
      <c r="FC133" s="80"/>
      <c r="FD133" s="80"/>
      <c r="FE133" s="80"/>
      <c r="FF133" s="80"/>
      <c r="FG133" s="80"/>
      <c r="FH133" s="80"/>
      <c r="FI133" s="80"/>
      <c r="FJ133" s="80"/>
      <c r="FK133" s="80"/>
      <c r="FL133" s="80"/>
      <c r="FM133" s="80"/>
      <c r="FN133" s="80"/>
      <c r="FO133" s="80"/>
      <c r="FP133" s="80"/>
      <c r="FQ133" s="80"/>
      <c r="FR133" s="80"/>
      <c r="FS133" s="80"/>
      <c r="FT133" s="80"/>
      <c r="FU133" s="80"/>
      <c r="FV133" s="80"/>
      <c r="FW133" s="80"/>
      <c r="FX133" s="80"/>
      <c r="FY133" s="80"/>
      <c r="FZ133" s="80"/>
      <c r="GA133" s="80"/>
      <c r="GB133" s="80"/>
      <c r="GC133" s="80"/>
      <c r="GD133" s="80"/>
      <c r="GE133" s="80"/>
      <c r="GF133" s="80"/>
      <c r="GG133" s="80"/>
      <c r="GH133" s="80"/>
      <c r="GI133" s="80"/>
      <c r="GJ133" s="80"/>
      <c r="GK133" s="80"/>
      <c r="GL133" s="80"/>
      <c r="GM133" s="80"/>
      <c r="GN133" s="80"/>
      <c r="GO133" s="80"/>
      <c r="GP133" s="80"/>
      <c r="GQ133" s="80"/>
      <c r="GR133" s="80"/>
      <c r="GS133" s="80"/>
      <c r="GT133" s="80"/>
      <c r="GU133" s="80"/>
      <c r="GV133" s="80"/>
      <c r="GW133" s="80"/>
      <c r="GX133" s="80"/>
      <c r="GY133" s="80"/>
      <c r="GZ133" s="80"/>
      <c r="HA133" s="80"/>
      <c r="HB133" s="80"/>
      <c r="HC133" s="80"/>
      <c r="HD133" s="80"/>
      <c r="HE133" s="80"/>
      <c r="HF133" s="80"/>
      <c r="HG133" s="80"/>
      <c r="HH133" s="80"/>
      <c r="HI133" s="80"/>
      <c r="HJ133" s="80"/>
      <c r="HK133" s="80"/>
      <c r="HL133" s="80"/>
      <c r="HM133" s="80"/>
      <c r="HN133" s="80"/>
      <c r="HO133" s="80"/>
      <c r="HP133" s="80"/>
      <c r="HQ133" s="80"/>
      <c r="HR133" s="80"/>
      <c r="HS133" s="80"/>
      <c r="HT133" s="80"/>
      <c r="HU133" s="80"/>
      <c r="HV133" s="80"/>
      <c r="HW133" s="80"/>
      <c r="HX133" s="80"/>
      <c r="HY133" s="80"/>
      <c r="HZ133" s="80"/>
      <c r="IA133" s="80"/>
      <c r="IB133" s="80"/>
      <c r="IC133" s="80"/>
      <c r="ID133" s="80"/>
      <c r="IE133" s="80"/>
      <c r="IF133" s="80"/>
      <c r="IG133" s="80"/>
      <c r="IH133" s="80"/>
      <c r="II133" s="80"/>
      <c r="IJ133" s="80"/>
      <c r="IK133" s="80"/>
      <c r="IL133" s="80"/>
      <c r="IM133" s="80"/>
      <c r="IN133" s="80"/>
      <c r="IO133" s="80"/>
      <c r="IP133" s="80"/>
      <c r="IQ133" s="80"/>
      <c r="IR133" s="80"/>
      <c r="IS133" s="80"/>
      <c r="IT133" s="80"/>
      <c r="IU133" s="80"/>
      <c r="IV133" s="80"/>
      <c r="IW133" s="80"/>
    </row>
    <row r="134" spans="1:257" ht="13.5" customHeight="1" x14ac:dyDescent="0.2">
      <c r="A134" s="203" t="s">
        <v>200</v>
      </c>
      <c r="B134" s="203"/>
      <c r="C134" s="203"/>
      <c r="D134" s="203"/>
      <c r="E134" s="203"/>
      <c r="F134" s="203"/>
      <c r="G134" s="203"/>
      <c r="H134" s="96" t="s">
        <v>198</v>
      </c>
      <c r="I134" s="105">
        <f>SUM(I31+I81+I91+I116+I124+I131+I133)</f>
        <v>5731.2999999999984</v>
      </c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  <c r="DO134" s="80"/>
      <c r="DP134" s="80"/>
      <c r="DQ134" s="80"/>
      <c r="DR134" s="80"/>
      <c r="DS134" s="80"/>
      <c r="DT134" s="80"/>
      <c r="DU134" s="80"/>
      <c r="DV134" s="80"/>
      <c r="DW134" s="80"/>
      <c r="DX134" s="80"/>
      <c r="DY134" s="80"/>
      <c r="DZ134" s="80"/>
      <c r="EA134" s="80"/>
      <c r="EB134" s="80"/>
      <c r="EC134" s="80"/>
      <c r="ED134" s="80"/>
      <c r="EE134" s="80"/>
      <c r="EF134" s="80"/>
      <c r="EG134" s="80"/>
      <c r="EH134" s="80"/>
      <c r="EI134" s="80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N134" s="80"/>
      <c r="FO134" s="80"/>
      <c r="FP134" s="80"/>
      <c r="FQ134" s="80"/>
      <c r="FR134" s="80"/>
      <c r="FS134" s="80"/>
      <c r="FT134" s="80"/>
      <c r="FU134" s="80"/>
      <c r="FV134" s="80"/>
      <c r="FW134" s="80"/>
      <c r="FX134" s="80"/>
      <c r="FY134" s="80"/>
      <c r="FZ134" s="80"/>
      <c r="GA134" s="80"/>
      <c r="GB134" s="80"/>
      <c r="GC134" s="80"/>
      <c r="GD134" s="80"/>
      <c r="GE134" s="80"/>
      <c r="GF134" s="80"/>
      <c r="GG134" s="80"/>
      <c r="GH134" s="80"/>
      <c r="GI134" s="80"/>
      <c r="GJ134" s="80"/>
      <c r="GK134" s="80"/>
      <c r="GL134" s="80"/>
      <c r="GM134" s="80"/>
      <c r="GN134" s="80"/>
      <c r="GO134" s="80"/>
      <c r="GP134" s="80"/>
      <c r="GQ134" s="80"/>
      <c r="GR134" s="80"/>
      <c r="GS134" s="80"/>
      <c r="GT134" s="80"/>
      <c r="GU134" s="80"/>
      <c r="GV134" s="80"/>
      <c r="GW134" s="80"/>
      <c r="GX134" s="80"/>
      <c r="GY134" s="80"/>
      <c r="GZ134" s="80"/>
      <c r="HA134" s="80"/>
      <c r="HB134" s="80"/>
      <c r="HC134" s="80"/>
      <c r="HD134" s="80"/>
      <c r="HE134" s="80"/>
      <c r="HF134" s="80"/>
      <c r="HG134" s="80"/>
      <c r="HH134" s="80"/>
      <c r="HI134" s="80"/>
      <c r="HJ134" s="80"/>
      <c r="HK134" s="80"/>
      <c r="HL134" s="80"/>
      <c r="HM134" s="80"/>
      <c r="HN134" s="80"/>
      <c r="HO134" s="80"/>
      <c r="HP134" s="80"/>
      <c r="HQ134" s="80"/>
      <c r="HR134" s="80"/>
      <c r="HS134" s="80"/>
      <c r="HT134" s="80"/>
      <c r="HU134" s="80"/>
      <c r="HV134" s="80"/>
      <c r="HW134" s="80"/>
      <c r="HX134" s="80"/>
      <c r="HY134" s="80"/>
      <c r="HZ134" s="80"/>
      <c r="IA134" s="80"/>
      <c r="IB134" s="80"/>
      <c r="IC134" s="80"/>
      <c r="ID134" s="80"/>
      <c r="IE134" s="80"/>
      <c r="IF134" s="80"/>
      <c r="IG134" s="80"/>
      <c r="IH134" s="80"/>
      <c r="II134" s="80"/>
      <c r="IJ134" s="80"/>
      <c r="IK134" s="80"/>
      <c r="IL134" s="80"/>
      <c r="IM134" s="80"/>
      <c r="IN134" s="80"/>
      <c r="IO134" s="80"/>
      <c r="IP134" s="80"/>
      <c r="IQ134" s="80"/>
      <c r="IR134" s="80"/>
      <c r="IS134" s="80"/>
      <c r="IT134" s="80"/>
      <c r="IU134" s="80"/>
      <c r="IV134" s="80"/>
      <c r="IW134" s="80"/>
    </row>
    <row r="135" spans="1:257" ht="15.75" x14ac:dyDescent="0.2">
      <c r="A135" s="164" t="s">
        <v>86</v>
      </c>
      <c r="B135" s="200" t="s">
        <v>32</v>
      </c>
      <c r="C135" s="200"/>
      <c r="D135" s="200"/>
      <c r="E135" s="200"/>
      <c r="F135" s="200"/>
      <c r="G135" s="200"/>
      <c r="H135" s="96" t="s">
        <v>198</v>
      </c>
      <c r="I135" s="165" t="s">
        <v>198</v>
      </c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  <c r="DO135" s="80"/>
      <c r="DP135" s="80"/>
      <c r="DQ135" s="80"/>
      <c r="DR135" s="80"/>
      <c r="DS135" s="80"/>
      <c r="DT135" s="80"/>
      <c r="DU135" s="80"/>
      <c r="DV135" s="80"/>
      <c r="DW135" s="80"/>
      <c r="DX135" s="80"/>
      <c r="DY135" s="80"/>
      <c r="DZ135" s="80"/>
      <c r="EA135" s="80"/>
      <c r="EB135" s="80"/>
      <c r="EC135" s="80"/>
      <c r="ED135" s="80"/>
      <c r="EE135" s="80"/>
      <c r="EF135" s="80"/>
      <c r="EG135" s="80"/>
      <c r="EH135" s="80"/>
      <c r="EI135" s="80"/>
      <c r="EJ135" s="80"/>
      <c r="EK135" s="80"/>
      <c r="EL135" s="80"/>
      <c r="EM135" s="80"/>
      <c r="EN135" s="80"/>
      <c r="EO135" s="80"/>
      <c r="EP135" s="80"/>
      <c r="EQ135" s="80"/>
      <c r="ER135" s="80"/>
      <c r="ES135" s="80"/>
      <c r="ET135" s="80"/>
      <c r="EU135" s="80"/>
      <c r="EV135" s="80"/>
      <c r="EW135" s="80"/>
      <c r="EX135" s="80"/>
      <c r="EY135" s="80"/>
      <c r="EZ135" s="80"/>
      <c r="FA135" s="80"/>
      <c r="FB135" s="80"/>
      <c r="FC135" s="80"/>
      <c r="FD135" s="80"/>
      <c r="FE135" s="80"/>
      <c r="FF135" s="80"/>
      <c r="FG135" s="80"/>
      <c r="FH135" s="80"/>
      <c r="FI135" s="80"/>
      <c r="FJ135" s="80"/>
      <c r="FK135" s="80"/>
      <c r="FL135" s="80"/>
      <c r="FM135" s="80"/>
      <c r="FN135" s="80"/>
      <c r="FO135" s="80"/>
      <c r="FP135" s="80"/>
      <c r="FQ135" s="80"/>
      <c r="FR135" s="80"/>
      <c r="FS135" s="80"/>
      <c r="FT135" s="80"/>
      <c r="FU135" s="80"/>
      <c r="FV135" s="80"/>
      <c r="FW135" s="80"/>
      <c r="FX135" s="80"/>
      <c r="FY135" s="80"/>
      <c r="FZ135" s="80"/>
      <c r="GA135" s="80"/>
      <c r="GB135" s="80"/>
      <c r="GC135" s="80"/>
      <c r="GD135" s="80"/>
      <c r="GE135" s="80"/>
      <c r="GF135" s="80"/>
      <c r="GG135" s="80"/>
      <c r="GH135" s="80"/>
      <c r="GI135" s="80"/>
      <c r="GJ135" s="80"/>
      <c r="GK135" s="80"/>
      <c r="GL135" s="80"/>
      <c r="GM135" s="80"/>
      <c r="GN135" s="80"/>
      <c r="GO135" s="80"/>
      <c r="GP135" s="80"/>
      <c r="GQ135" s="80"/>
      <c r="GR135" s="80"/>
      <c r="GS135" s="80"/>
      <c r="GT135" s="80"/>
      <c r="GU135" s="80"/>
      <c r="GV135" s="80"/>
      <c r="GW135" s="80"/>
      <c r="GX135" s="80"/>
      <c r="GY135" s="80"/>
      <c r="GZ135" s="80"/>
      <c r="HA135" s="80"/>
      <c r="HB135" s="80"/>
      <c r="HC135" s="80"/>
      <c r="HD135" s="80"/>
      <c r="HE135" s="80"/>
      <c r="HF135" s="80"/>
      <c r="HG135" s="80"/>
      <c r="HH135" s="80"/>
      <c r="HI135" s="80"/>
      <c r="HJ135" s="80"/>
      <c r="HK135" s="80"/>
      <c r="HL135" s="80"/>
      <c r="HM135" s="80"/>
      <c r="HN135" s="80"/>
      <c r="HO135" s="80"/>
      <c r="HP135" s="80"/>
      <c r="HQ135" s="80"/>
      <c r="HR135" s="80"/>
      <c r="HS135" s="80"/>
      <c r="HT135" s="80"/>
      <c r="HU135" s="80"/>
      <c r="HV135" s="80"/>
      <c r="HW135" s="80"/>
      <c r="HX135" s="80"/>
      <c r="HY135" s="80"/>
      <c r="HZ135" s="80"/>
      <c r="IA135" s="80"/>
      <c r="IB135" s="80"/>
      <c r="IC135" s="80"/>
      <c r="ID135" s="80"/>
      <c r="IE135" s="80"/>
      <c r="IF135" s="80"/>
      <c r="IG135" s="80"/>
      <c r="IH135" s="80"/>
      <c r="II135" s="80"/>
      <c r="IJ135" s="80"/>
      <c r="IK135" s="80"/>
      <c r="IL135" s="80"/>
      <c r="IM135" s="80"/>
      <c r="IN135" s="80"/>
      <c r="IO135" s="80"/>
      <c r="IP135" s="80"/>
      <c r="IQ135" s="80"/>
      <c r="IR135" s="80"/>
      <c r="IS135" s="80"/>
      <c r="IT135" s="80"/>
      <c r="IU135" s="80"/>
      <c r="IV135" s="80"/>
      <c r="IW135" s="80"/>
    </row>
    <row r="136" spans="1:257" ht="15.75" x14ac:dyDescent="0.2">
      <c r="A136" s="94"/>
      <c r="B136" s="200" t="s">
        <v>201</v>
      </c>
      <c r="C136" s="200"/>
      <c r="D136" s="200"/>
      <c r="E136" s="200"/>
      <c r="F136" s="200"/>
      <c r="G136" s="200"/>
      <c r="H136" s="96" t="s">
        <v>198</v>
      </c>
      <c r="I136" s="165" t="s">
        <v>198</v>
      </c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  <c r="DO136" s="80"/>
      <c r="DP136" s="80"/>
      <c r="DQ136" s="80"/>
      <c r="DR136" s="80"/>
      <c r="DS136" s="80"/>
      <c r="DT136" s="80"/>
      <c r="DU136" s="80"/>
      <c r="DV136" s="80"/>
      <c r="DW136" s="80"/>
      <c r="DX136" s="80"/>
      <c r="DY136" s="80"/>
      <c r="DZ136" s="80"/>
      <c r="EA136" s="80"/>
      <c r="EB136" s="80"/>
      <c r="EC136" s="80"/>
      <c r="ED136" s="80"/>
      <c r="EE136" s="80"/>
      <c r="EF136" s="80"/>
      <c r="EG136" s="80"/>
      <c r="EH136" s="80"/>
      <c r="EI136" s="80"/>
      <c r="EJ136" s="80"/>
      <c r="EK136" s="80"/>
      <c r="EL136" s="80"/>
      <c r="EM136" s="80"/>
      <c r="EN136" s="80"/>
      <c r="EO136" s="80"/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80"/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80"/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  <c r="GK136" s="80"/>
      <c r="GL136" s="80"/>
      <c r="GM136" s="80"/>
      <c r="GN136" s="80"/>
      <c r="GO136" s="80"/>
      <c r="GP136" s="80"/>
      <c r="GQ136" s="80"/>
      <c r="GR136" s="80"/>
      <c r="GS136" s="80"/>
      <c r="GT136" s="80"/>
      <c r="GU136" s="80"/>
      <c r="GV136" s="80"/>
      <c r="GW136" s="80"/>
      <c r="GX136" s="80"/>
      <c r="GY136" s="80"/>
      <c r="GZ136" s="80"/>
      <c r="HA136" s="80"/>
      <c r="HB136" s="80"/>
      <c r="HC136" s="80"/>
      <c r="HD136" s="80"/>
      <c r="HE136" s="80"/>
      <c r="HF136" s="80"/>
      <c r="HG136" s="80"/>
      <c r="HH136" s="80"/>
      <c r="HI136" s="80"/>
      <c r="HJ136" s="80"/>
      <c r="HK136" s="80"/>
      <c r="HL136" s="80"/>
      <c r="HM136" s="80"/>
      <c r="HN136" s="80"/>
      <c r="HO136" s="80"/>
      <c r="HP136" s="80"/>
      <c r="HQ136" s="80"/>
      <c r="HR136" s="80"/>
      <c r="HS136" s="80"/>
      <c r="HT136" s="80"/>
      <c r="HU136" s="80"/>
      <c r="HV136" s="80"/>
      <c r="HW136" s="80"/>
      <c r="HX136" s="80"/>
      <c r="HY136" s="80"/>
      <c r="HZ136" s="80"/>
      <c r="IA136" s="80"/>
      <c r="IB136" s="80"/>
      <c r="IC136" s="80"/>
      <c r="ID136" s="80"/>
      <c r="IE136" s="80"/>
      <c r="IF136" s="80"/>
      <c r="IG136" s="80"/>
      <c r="IH136" s="80"/>
      <c r="II136" s="80"/>
      <c r="IJ136" s="80"/>
      <c r="IK136" s="80"/>
      <c r="IL136" s="80"/>
      <c r="IM136" s="80"/>
      <c r="IN136" s="80"/>
      <c r="IO136" s="80"/>
      <c r="IP136" s="80"/>
      <c r="IQ136" s="80"/>
      <c r="IR136" s="80"/>
      <c r="IS136" s="80"/>
      <c r="IT136" s="80"/>
      <c r="IU136" s="80"/>
      <c r="IV136" s="80"/>
      <c r="IW136" s="80"/>
    </row>
    <row r="137" spans="1:257" ht="26.25" customHeight="1" x14ac:dyDescent="0.2">
      <c r="A137" s="94"/>
      <c r="B137" s="197" t="s">
        <v>202</v>
      </c>
      <c r="C137" s="197"/>
      <c r="D137" s="197"/>
      <c r="E137" s="197"/>
      <c r="F137" s="197"/>
      <c r="G137" s="197"/>
      <c r="H137" s="162">
        <f>'Motorista 12T a 18T SRRF03 IRF-'!H137</f>
        <v>0.03</v>
      </c>
      <c r="I137" s="105">
        <f>ROUND(($I$134/(1-$H$144))*H137,2)</f>
        <v>188.22</v>
      </c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  <c r="DO137" s="80"/>
      <c r="DP137" s="80"/>
      <c r="DQ137" s="80"/>
      <c r="DR137" s="80"/>
      <c r="DS137" s="80"/>
      <c r="DT137" s="80"/>
      <c r="DU137" s="80"/>
      <c r="DV137" s="80"/>
      <c r="DW137" s="80"/>
      <c r="DX137" s="80"/>
      <c r="DY137" s="80"/>
      <c r="DZ137" s="80"/>
      <c r="EA137" s="80"/>
      <c r="EB137" s="80"/>
      <c r="EC137" s="80"/>
      <c r="ED137" s="80"/>
      <c r="EE137" s="80"/>
      <c r="EF137" s="80"/>
      <c r="EG137" s="80"/>
      <c r="EH137" s="80"/>
      <c r="EI137" s="80"/>
      <c r="EJ137" s="80"/>
      <c r="EK137" s="80"/>
      <c r="EL137" s="80"/>
      <c r="EM137" s="80"/>
      <c r="EN137" s="80"/>
      <c r="EO137" s="80"/>
      <c r="EP137" s="80"/>
      <c r="EQ137" s="80"/>
      <c r="ER137" s="80"/>
      <c r="ES137" s="80"/>
      <c r="ET137" s="80"/>
      <c r="EU137" s="80"/>
      <c r="EV137" s="80"/>
      <c r="EW137" s="80"/>
      <c r="EX137" s="80"/>
      <c r="EY137" s="80"/>
      <c r="EZ137" s="80"/>
      <c r="FA137" s="80"/>
      <c r="FB137" s="80"/>
      <c r="FC137" s="80"/>
      <c r="FD137" s="80"/>
      <c r="FE137" s="80"/>
      <c r="FF137" s="80"/>
      <c r="FG137" s="80"/>
      <c r="FH137" s="80"/>
      <c r="FI137" s="80"/>
      <c r="FJ137" s="80"/>
      <c r="FK137" s="80"/>
      <c r="FL137" s="80"/>
      <c r="FM137" s="80"/>
      <c r="FN137" s="80"/>
      <c r="FO137" s="80"/>
      <c r="FP137" s="80"/>
      <c r="FQ137" s="80"/>
      <c r="FR137" s="80"/>
      <c r="FS137" s="80"/>
      <c r="FT137" s="80"/>
      <c r="FU137" s="80"/>
      <c r="FV137" s="80"/>
      <c r="FW137" s="80"/>
      <c r="FX137" s="80"/>
      <c r="FY137" s="80"/>
      <c r="FZ137" s="80"/>
      <c r="GA137" s="80"/>
      <c r="GB137" s="80"/>
      <c r="GC137" s="80"/>
      <c r="GD137" s="80"/>
      <c r="GE137" s="80"/>
      <c r="GF137" s="80"/>
      <c r="GG137" s="80"/>
      <c r="GH137" s="80"/>
      <c r="GI137" s="80"/>
      <c r="GJ137" s="80"/>
      <c r="GK137" s="80"/>
      <c r="GL137" s="80"/>
      <c r="GM137" s="80"/>
      <c r="GN137" s="80"/>
      <c r="GO137" s="80"/>
      <c r="GP137" s="80"/>
      <c r="GQ137" s="80"/>
      <c r="GR137" s="80"/>
      <c r="GS137" s="80"/>
      <c r="GT137" s="80"/>
      <c r="GU137" s="80"/>
      <c r="GV137" s="80"/>
      <c r="GW137" s="80"/>
      <c r="GX137" s="80"/>
      <c r="GY137" s="80"/>
      <c r="GZ137" s="80"/>
      <c r="HA137" s="80"/>
      <c r="HB137" s="80"/>
      <c r="HC137" s="80"/>
      <c r="HD137" s="80"/>
      <c r="HE137" s="80"/>
      <c r="HF137" s="80"/>
      <c r="HG137" s="80"/>
      <c r="HH137" s="80"/>
      <c r="HI137" s="80"/>
      <c r="HJ137" s="80"/>
      <c r="HK137" s="80"/>
      <c r="HL137" s="80"/>
      <c r="HM137" s="80"/>
      <c r="HN137" s="80"/>
      <c r="HO137" s="80"/>
      <c r="HP137" s="80"/>
      <c r="HQ137" s="80"/>
      <c r="HR137" s="80"/>
      <c r="HS137" s="80"/>
      <c r="HT137" s="80"/>
      <c r="HU137" s="80"/>
      <c r="HV137" s="80"/>
      <c r="HW137" s="80"/>
      <c r="HX137" s="80"/>
      <c r="HY137" s="80"/>
      <c r="HZ137" s="80"/>
      <c r="IA137" s="80"/>
      <c r="IB137" s="80"/>
      <c r="IC137" s="80"/>
      <c r="ID137" s="80"/>
      <c r="IE137" s="80"/>
      <c r="IF137" s="80"/>
      <c r="IG137" s="80"/>
      <c r="IH137" s="80"/>
      <c r="II137" s="80"/>
      <c r="IJ137" s="80"/>
      <c r="IK137" s="80"/>
      <c r="IL137" s="80"/>
      <c r="IM137" s="80"/>
      <c r="IN137" s="80"/>
      <c r="IO137" s="80"/>
      <c r="IP137" s="80"/>
      <c r="IQ137" s="80"/>
      <c r="IR137" s="80"/>
      <c r="IS137" s="80"/>
      <c r="IT137" s="80"/>
      <c r="IU137" s="80"/>
      <c r="IV137" s="80"/>
      <c r="IW137" s="80"/>
    </row>
    <row r="138" spans="1:257" ht="25.5" customHeight="1" x14ac:dyDescent="0.2">
      <c r="A138" s="94"/>
      <c r="B138" s="197" t="s">
        <v>203</v>
      </c>
      <c r="C138" s="197"/>
      <c r="D138" s="197"/>
      <c r="E138" s="197"/>
      <c r="F138" s="197"/>
      <c r="G138" s="197"/>
      <c r="H138" s="162">
        <f>'Motorista 12T a 18T SRRF03 IRF-'!H138</f>
        <v>6.4999999999999997E-3</v>
      </c>
      <c r="I138" s="105">
        <f>ROUND(($I$134/(1-$H$144))*H138,2)</f>
        <v>40.78</v>
      </c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  <c r="DO138" s="80"/>
      <c r="DP138" s="80"/>
      <c r="DQ138" s="80"/>
      <c r="DR138" s="80"/>
      <c r="DS138" s="80"/>
      <c r="DT138" s="80"/>
      <c r="DU138" s="80"/>
      <c r="DV138" s="80"/>
      <c r="DW138" s="80"/>
      <c r="DX138" s="80"/>
      <c r="DY138" s="80"/>
      <c r="DZ138" s="80"/>
      <c r="EA138" s="80"/>
      <c r="EB138" s="80"/>
      <c r="EC138" s="80"/>
      <c r="ED138" s="80"/>
      <c r="EE138" s="80"/>
      <c r="EF138" s="80"/>
      <c r="EG138" s="80"/>
      <c r="EH138" s="80"/>
      <c r="EI138" s="80"/>
      <c r="EJ138" s="80"/>
      <c r="EK138" s="80"/>
      <c r="EL138" s="80"/>
      <c r="EM138" s="80"/>
      <c r="EN138" s="80"/>
      <c r="EO138" s="80"/>
      <c r="EP138" s="80"/>
      <c r="EQ138" s="80"/>
      <c r="ER138" s="80"/>
      <c r="ES138" s="80"/>
      <c r="ET138" s="80"/>
      <c r="EU138" s="80"/>
      <c r="EV138" s="80"/>
      <c r="EW138" s="80"/>
      <c r="EX138" s="80"/>
      <c r="EY138" s="80"/>
      <c r="EZ138" s="80"/>
      <c r="FA138" s="80"/>
      <c r="FB138" s="80"/>
      <c r="FC138" s="80"/>
      <c r="FD138" s="80"/>
      <c r="FE138" s="80"/>
      <c r="FF138" s="80"/>
      <c r="FG138" s="80"/>
      <c r="FH138" s="80"/>
      <c r="FI138" s="80"/>
      <c r="FJ138" s="80"/>
      <c r="FK138" s="80"/>
      <c r="FL138" s="80"/>
      <c r="FM138" s="80"/>
      <c r="FN138" s="80"/>
      <c r="FO138" s="80"/>
      <c r="FP138" s="80"/>
      <c r="FQ138" s="80"/>
      <c r="FR138" s="80"/>
      <c r="FS138" s="80"/>
      <c r="FT138" s="80"/>
      <c r="FU138" s="80"/>
      <c r="FV138" s="80"/>
      <c r="FW138" s="80"/>
      <c r="FX138" s="80"/>
      <c r="FY138" s="80"/>
      <c r="FZ138" s="80"/>
      <c r="GA138" s="80"/>
      <c r="GB138" s="80"/>
      <c r="GC138" s="80"/>
      <c r="GD138" s="80"/>
      <c r="GE138" s="80"/>
      <c r="GF138" s="80"/>
      <c r="GG138" s="80"/>
      <c r="GH138" s="80"/>
      <c r="GI138" s="80"/>
      <c r="GJ138" s="80"/>
      <c r="GK138" s="80"/>
      <c r="GL138" s="80"/>
      <c r="GM138" s="80"/>
      <c r="GN138" s="80"/>
      <c r="GO138" s="80"/>
      <c r="GP138" s="80"/>
      <c r="GQ138" s="80"/>
      <c r="GR138" s="80"/>
      <c r="GS138" s="80"/>
      <c r="GT138" s="80"/>
      <c r="GU138" s="80"/>
      <c r="GV138" s="80"/>
      <c r="GW138" s="80"/>
      <c r="GX138" s="80"/>
      <c r="GY138" s="80"/>
      <c r="GZ138" s="80"/>
      <c r="HA138" s="80"/>
      <c r="HB138" s="80"/>
      <c r="HC138" s="80"/>
      <c r="HD138" s="80"/>
      <c r="HE138" s="80"/>
      <c r="HF138" s="80"/>
      <c r="HG138" s="80"/>
      <c r="HH138" s="80"/>
      <c r="HI138" s="80"/>
      <c r="HJ138" s="80"/>
      <c r="HK138" s="80"/>
      <c r="HL138" s="80"/>
      <c r="HM138" s="80"/>
      <c r="HN138" s="80"/>
      <c r="HO138" s="80"/>
      <c r="HP138" s="80"/>
      <c r="HQ138" s="80"/>
      <c r="HR138" s="80"/>
      <c r="HS138" s="80"/>
      <c r="HT138" s="80"/>
      <c r="HU138" s="80"/>
      <c r="HV138" s="80"/>
      <c r="HW138" s="80"/>
      <c r="HX138" s="80"/>
      <c r="HY138" s="80"/>
      <c r="HZ138" s="80"/>
      <c r="IA138" s="80"/>
      <c r="IB138" s="80"/>
      <c r="IC138" s="80"/>
      <c r="ID138" s="80"/>
      <c r="IE138" s="80"/>
      <c r="IF138" s="80"/>
      <c r="IG138" s="80"/>
      <c r="IH138" s="80"/>
      <c r="II138" s="80"/>
      <c r="IJ138" s="80"/>
      <c r="IK138" s="80"/>
      <c r="IL138" s="80"/>
      <c r="IM138" s="80"/>
      <c r="IN138" s="80"/>
      <c r="IO138" s="80"/>
      <c r="IP138" s="80"/>
      <c r="IQ138" s="80"/>
      <c r="IR138" s="80"/>
      <c r="IS138" s="80"/>
      <c r="IT138" s="80"/>
      <c r="IU138" s="80"/>
      <c r="IV138" s="80"/>
      <c r="IW138" s="80"/>
    </row>
    <row r="139" spans="1:257" ht="14.25" customHeight="1" x14ac:dyDescent="0.2">
      <c r="A139" s="94"/>
      <c r="B139" s="196" t="s">
        <v>204</v>
      </c>
      <c r="C139" s="196"/>
      <c r="D139" s="196"/>
      <c r="E139" s="196"/>
      <c r="F139" s="196"/>
      <c r="G139" s="196"/>
      <c r="H139" s="166" t="s">
        <v>198</v>
      </c>
      <c r="I139" s="165" t="s">
        <v>198</v>
      </c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0"/>
      <c r="DQ139" s="80"/>
      <c r="DR139" s="80"/>
      <c r="DS139" s="80"/>
      <c r="DT139" s="80"/>
      <c r="DU139" s="80"/>
      <c r="DV139" s="80"/>
      <c r="DW139" s="80"/>
      <c r="DX139" s="80"/>
      <c r="DY139" s="80"/>
      <c r="DZ139" s="80"/>
      <c r="EA139" s="80"/>
      <c r="EB139" s="80"/>
      <c r="EC139" s="80"/>
      <c r="ED139" s="80"/>
      <c r="EE139" s="80"/>
      <c r="EF139" s="80"/>
      <c r="EG139" s="80"/>
      <c r="EH139" s="80"/>
      <c r="EI139" s="80"/>
      <c r="EJ139" s="80"/>
      <c r="EK139" s="80"/>
      <c r="EL139" s="80"/>
      <c r="EM139" s="80"/>
      <c r="EN139" s="80"/>
      <c r="EO139" s="80"/>
      <c r="EP139" s="80"/>
      <c r="EQ139" s="80"/>
      <c r="ER139" s="80"/>
      <c r="ES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N139" s="80"/>
      <c r="FO139" s="80"/>
      <c r="FP139" s="80"/>
      <c r="FQ139" s="80"/>
      <c r="FR139" s="80"/>
      <c r="FS139" s="80"/>
      <c r="FT139" s="80"/>
      <c r="FU139" s="80"/>
      <c r="FV139" s="80"/>
      <c r="FW139" s="80"/>
      <c r="FX139" s="80"/>
      <c r="FY139" s="80"/>
      <c r="FZ139" s="80"/>
      <c r="GA139" s="80"/>
      <c r="GB139" s="80"/>
      <c r="GC139" s="80"/>
      <c r="GD139" s="80"/>
      <c r="GE139" s="80"/>
      <c r="GF139" s="80"/>
      <c r="GG139" s="80"/>
      <c r="GH139" s="80"/>
      <c r="GI139" s="80"/>
      <c r="GJ139" s="80"/>
      <c r="GK139" s="80"/>
      <c r="GL139" s="80"/>
      <c r="GM139" s="80"/>
      <c r="GN139" s="80"/>
      <c r="GO139" s="80"/>
      <c r="GP139" s="80"/>
      <c r="GQ139" s="80"/>
      <c r="GR139" s="80"/>
      <c r="GS139" s="80"/>
      <c r="GT139" s="80"/>
      <c r="GU139" s="80"/>
      <c r="GV139" s="80"/>
      <c r="GW139" s="80"/>
      <c r="GX139" s="80"/>
      <c r="GY139" s="80"/>
      <c r="GZ139" s="80"/>
      <c r="HA139" s="80"/>
      <c r="HB139" s="80"/>
      <c r="HC139" s="80"/>
      <c r="HD139" s="80"/>
      <c r="HE139" s="80"/>
      <c r="HF139" s="80"/>
      <c r="HG139" s="80"/>
      <c r="HH139" s="80"/>
      <c r="HI139" s="80"/>
      <c r="HJ139" s="80"/>
      <c r="HK139" s="80"/>
      <c r="HL139" s="80"/>
      <c r="HM139" s="80"/>
      <c r="HN139" s="80"/>
      <c r="HO139" s="80"/>
      <c r="HP139" s="80"/>
      <c r="HQ139" s="80"/>
      <c r="HR139" s="80"/>
      <c r="HS139" s="80"/>
      <c r="HT139" s="80"/>
      <c r="HU139" s="80"/>
      <c r="HV139" s="80"/>
      <c r="HW139" s="80"/>
      <c r="HX139" s="80"/>
      <c r="HY139" s="80"/>
      <c r="HZ139" s="80"/>
      <c r="IA139" s="80"/>
      <c r="IB139" s="80"/>
      <c r="IC139" s="80"/>
      <c r="ID139" s="80"/>
      <c r="IE139" s="80"/>
      <c r="IF139" s="80"/>
      <c r="IG139" s="80"/>
      <c r="IH139" s="80"/>
      <c r="II139" s="80"/>
      <c r="IJ139" s="80"/>
      <c r="IK139" s="80"/>
      <c r="IL139" s="80"/>
      <c r="IM139" s="80"/>
      <c r="IN139" s="80"/>
      <c r="IO139" s="80"/>
      <c r="IP139" s="80"/>
      <c r="IQ139" s="80"/>
      <c r="IR139" s="80"/>
      <c r="IS139" s="80"/>
      <c r="IT139" s="80"/>
      <c r="IU139" s="80"/>
      <c r="IV139" s="80"/>
      <c r="IW139" s="80"/>
    </row>
    <row r="140" spans="1:257" ht="17.25" customHeight="1" x14ac:dyDescent="0.2">
      <c r="A140" s="94"/>
      <c r="B140" s="197" t="s">
        <v>205</v>
      </c>
      <c r="C140" s="197"/>
      <c r="D140" s="197"/>
      <c r="E140" s="197"/>
      <c r="F140" s="197"/>
      <c r="G140" s="197"/>
      <c r="H140" s="166" t="s">
        <v>198</v>
      </c>
      <c r="I140" s="165" t="s">
        <v>198</v>
      </c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  <c r="DO140" s="80"/>
      <c r="DP140" s="80"/>
      <c r="DQ140" s="80"/>
      <c r="DR140" s="80"/>
      <c r="DS140" s="80"/>
      <c r="DT140" s="80"/>
      <c r="DU140" s="80"/>
      <c r="DV140" s="80"/>
      <c r="DW140" s="80"/>
      <c r="DX140" s="80"/>
      <c r="DY140" s="80"/>
      <c r="DZ140" s="80"/>
      <c r="EA140" s="80"/>
      <c r="EB140" s="80"/>
      <c r="EC140" s="80"/>
      <c r="ED140" s="80"/>
      <c r="EE140" s="80"/>
      <c r="EF140" s="80"/>
      <c r="EG140" s="80"/>
      <c r="EH140" s="80"/>
      <c r="EI140" s="80"/>
      <c r="EJ140" s="80"/>
      <c r="EK140" s="80"/>
      <c r="EL140" s="80"/>
      <c r="EM140" s="80"/>
      <c r="EN140" s="80"/>
      <c r="EO140" s="80"/>
      <c r="EP140" s="80"/>
      <c r="EQ140" s="80"/>
      <c r="ER140" s="80"/>
      <c r="ES140" s="80"/>
      <c r="ET140" s="80"/>
      <c r="EU140" s="80"/>
      <c r="EV140" s="80"/>
      <c r="EW140" s="80"/>
      <c r="EX140" s="80"/>
      <c r="EY140" s="80"/>
      <c r="EZ140" s="80"/>
      <c r="FA140" s="80"/>
      <c r="FB140" s="80"/>
      <c r="FC140" s="80"/>
      <c r="FD140" s="80"/>
      <c r="FE140" s="80"/>
      <c r="FF140" s="80"/>
      <c r="FG140" s="80"/>
      <c r="FH140" s="80"/>
      <c r="FI140" s="80"/>
      <c r="FJ140" s="80"/>
      <c r="FK140" s="80"/>
      <c r="FL140" s="80"/>
      <c r="FM140" s="80"/>
      <c r="FN140" s="80"/>
      <c r="FO140" s="80"/>
      <c r="FP140" s="80"/>
      <c r="FQ140" s="80"/>
      <c r="FR140" s="80"/>
      <c r="FS140" s="80"/>
      <c r="FT140" s="80"/>
      <c r="FU140" s="80"/>
      <c r="FV140" s="80"/>
      <c r="FW140" s="80"/>
      <c r="FX140" s="80"/>
      <c r="FY140" s="80"/>
      <c r="FZ140" s="80"/>
      <c r="GA140" s="80"/>
      <c r="GB140" s="80"/>
      <c r="GC140" s="80"/>
      <c r="GD140" s="80"/>
      <c r="GE140" s="80"/>
      <c r="GF140" s="80"/>
      <c r="GG140" s="80"/>
      <c r="GH140" s="80"/>
      <c r="GI140" s="80"/>
      <c r="GJ140" s="80"/>
      <c r="GK140" s="80"/>
      <c r="GL140" s="80"/>
      <c r="GM140" s="80"/>
      <c r="GN140" s="80"/>
      <c r="GO140" s="80"/>
      <c r="GP140" s="80"/>
      <c r="GQ140" s="80"/>
      <c r="GR140" s="80"/>
      <c r="GS140" s="80"/>
      <c r="GT140" s="80"/>
      <c r="GU140" s="80"/>
      <c r="GV140" s="80"/>
      <c r="GW140" s="80"/>
      <c r="GX140" s="80"/>
      <c r="GY140" s="80"/>
      <c r="GZ140" s="80"/>
      <c r="HA140" s="80"/>
      <c r="HB140" s="80"/>
      <c r="HC140" s="80"/>
      <c r="HD140" s="80"/>
      <c r="HE140" s="80"/>
      <c r="HF140" s="80"/>
      <c r="HG140" s="80"/>
      <c r="HH140" s="80"/>
      <c r="HI140" s="80"/>
      <c r="HJ140" s="80"/>
      <c r="HK140" s="80"/>
      <c r="HL140" s="80"/>
      <c r="HM140" s="80"/>
      <c r="HN140" s="80"/>
      <c r="HO140" s="80"/>
      <c r="HP140" s="80"/>
      <c r="HQ140" s="80"/>
      <c r="HR140" s="80"/>
      <c r="HS140" s="80"/>
      <c r="HT140" s="80"/>
      <c r="HU140" s="80"/>
      <c r="HV140" s="80"/>
      <c r="HW140" s="80"/>
      <c r="HX140" s="80"/>
      <c r="HY140" s="80"/>
      <c r="HZ140" s="80"/>
      <c r="IA140" s="80"/>
      <c r="IB140" s="80"/>
      <c r="IC140" s="80"/>
      <c r="ID140" s="80"/>
      <c r="IE140" s="80"/>
      <c r="IF140" s="80"/>
      <c r="IG140" s="80"/>
      <c r="IH140" s="80"/>
      <c r="II140" s="80"/>
      <c r="IJ140" s="80"/>
      <c r="IK140" s="80"/>
      <c r="IL140" s="80"/>
      <c r="IM140" s="80"/>
      <c r="IN140" s="80"/>
      <c r="IO140" s="80"/>
      <c r="IP140" s="80"/>
      <c r="IQ140" s="80"/>
      <c r="IR140" s="80"/>
      <c r="IS140" s="80"/>
      <c r="IT140" s="80"/>
      <c r="IU140" s="80"/>
      <c r="IV140" s="80"/>
      <c r="IW140" s="80"/>
    </row>
    <row r="141" spans="1:257" ht="30" customHeight="1" x14ac:dyDescent="0.2">
      <c r="A141" s="94"/>
      <c r="B141" s="224" t="s">
        <v>206</v>
      </c>
      <c r="C141" s="224"/>
      <c r="D141" s="224"/>
      <c r="E141" s="224"/>
      <c r="F141" s="224"/>
      <c r="G141" s="224"/>
      <c r="H141" s="167">
        <f>'Motorista 12T a 18T SRRF03 IRF-'!H141</f>
        <v>0.05</v>
      </c>
      <c r="I141" s="105">
        <f>ROUND(($I$134/(1-$H$144))*H141,2)</f>
        <v>313.7</v>
      </c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  <c r="DO141" s="80"/>
      <c r="DP141" s="80"/>
      <c r="DQ141" s="80"/>
      <c r="DR141" s="80"/>
      <c r="DS141" s="80"/>
      <c r="DT141" s="80"/>
      <c r="DU141" s="80"/>
      <c r="DV141" s="80"/>
      <c r="DW141" s="80"/>
      <c r="DX141" s="80"/>
      <c r="DY141" s="80"/>
      <c r="DZ141" s="80"/>
      <c r="EA141" s="80"/>
      <c r="EB141" s="80"/>
      <c r="EC141" s="80"/>
      <c r="ED141" s="80"/>
      <c r="EE141" s="80"/>
      <c r="EF141" s="80"/>
      <c r="EG141" s="80"/>
      <c r="EH141" s="80"/>
      <c r="EI141" s="80"/>
      <c r="EJ141" s="80"/>
      <c r="EK141" s="80"/>
      <c r="EL141" s="80"/>
      <c r="EM141" s="80"/>
      <c r="EN141" s="80"/>
      <c r="EO141" s="80"/>
      <c r="EP141" s="80"/>
      <c r="EQ141" s="80"/>
      <c r="ER141" s="80"/>
      <c r="ES141" s="80"/>
      <c r="ET141" s="80"/>
      <c r="EU141" s="80"/>
      <c r="EV141" s="80"/>
      <c r="EW141" s="80"/>
      <c r="EX141" s="80"/>
      <c r="EY141" s="80"/>
      <c r="EZ141" s="80"/>
      <c r="FA141" s="80"/>
      <c r="FB141" s="80"/>
      <c r="FC141" s="80"/>
      <c r="FD141" s="80"/>
      <c r="FE141" s="80"/>
      <c r="FF141" s="80"/>
      <c r="FG141" s="80"/>
      <c r="FH141" s="80"/>
      <c r="FI141" s="80"/>
      <c r="FJ141" s="80"/>
      <c r="FK141" s="80"/>
      <c r="FL141" s="80"/>
      <c r="FM141" s="80"/>
      <c r="FN141" s="80"/>
      <c r="FO141" s="80"/>
      <c r="FP141" s="80"/>
      <c r="FQ141" s="80"/>
      <c r="FR141" s="80"/>
      <c r="FS141" s="80"/>
      <c r="FT141" s="80"/>
      <c r="FU141" s="80"/>
      <c r="FV141" s="80"/>
      <c r="FW141" s="80"/>
      <c r="FX141" s="80"/>
      <c r="FY141" s="80"/>
      <c r="FZ141" s="80"/>
      <c r="GA141" s="80"/>
      <c r="GB141" s="80"/>
      <c r="GC141" s="80"/>
      <c r="GD141" s="80"/>
      <c r="GE141" s="80"/>
      <c r="GF141" s="80"/>
      <c r="GG141" s="80"/>
      <c r="GH141" s="80"/>
      <c r="GI141" s="80"/>
      <c r="GJ141" s="80"/>
      <c r="GK141" s="80"/>
      <c r="GL141" s="80"/>
      <c r="GM141" s="80"/>
      <c r="GN141" s="80"/>
      <c r="GO141" s="80"/>
      <c r="GP141" s="80"/>
      <c r="GQ141" s="80"/>
      <c r="GR141" s="80"/>
      <c r="GS141" s="80"/>
      <c r="GT141" s="80"/>
      <c r="GU141" s="80"/>
      <c r="GV141" s="80"/>
      <c r="GW141" s="80"/>
      <c r="GX141" s="80"/>
      <c r="GY141" s="80"/>
      <c r="GZ141" s="80"/>
      <c r="HA141" s="80"/>
      <c r="HB141" s="80"/>
      <c r="HC141" s="80"/>
      <c r="HD141" s="80"/>
      <c r="HE141" s="80"/>
      <c r="HF141" s="80"/>
      <c r="HG141" s="80"/>
      <c r="HH141" s="80"/>
      <c r="HI141" s="80"/>
      <c r="HJ141" s="80"/>
      <c r="HK141" s="80"/>
      <c r="HL141" s="80"/>
      <c r="HM141" s="80"/>
      <c r="HN141" s="80"/>
      <c r="HO141" s="80"/>
      <c r="HP141" s="80"/>
      <c r="HQ141" s="80"/>
      <c r="HR141" s="80"/>
      <c r="HS141" s="80"/>
      <c r="HT141" s="80"/>
      <c r="HU141" s="80"/>
      <c r="HV141" s="80"/>
      <c r="HW141" s="80"/>
      <c r="HX141" s="80"/>
      <c r="HY141" s="80"/>
      <c r="HZ141" s="80"/>
      <c r="IA141" s="80"/>
      <c r="IB141" s="80"/>
      <c r="IC141" s="80"/>
      <c r="ID141" s="80"/>
      <c r="IE141" s="80"/>
      <c r="IF141" s="80"/>
      <c r="IG141" s="80"/>
      <c r="IH141" s="80"/>
      <c r="II141" s="80"/>
      <c r="IJ141" s="80"/>
      <c r="IK141" s="80"/>
      <c r="IL141" s="80"/>
      <c r="IM141" s="80"/>
      <c r="IN141" s="80"/>
      <c r="IO141" s="80"/>
      <c r="IP141" s="80"/>
      <c r="IQ141" s="80"/>
      <c r="IR141" s="80"/>
      <c r="IS141" s="80"/>
      <c r="IT141" s="80"/>
      <c r="IU141" s="80"/>
      <c r="IV141" s="80"/>
      <c r="IW141" s="80"/>
    </row>
    <row r="142" spans="1:257" x14ac:dyDescent="0.2">
      <c r="A142" s="205" t="s">
        <v>114</v>
      </c>
      <c r="B142" s="205"/>
      <c r="C142" s="205"/>
      <c r="D142" s="205"/>
      <c r="E142" s="205"/>
      <c r="F142" s="205"/>
      <c r="G142" s="205"/>
      <c r="H142" s="205"/>
      <c r="I142" s="110">
        <f>SUM(I131+I133+I137+I138+I141)</f>
        <v>1311.84</v>
      </c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80"/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80"/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80"/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80"/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80"/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80"/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80"/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80"/>
      <c r="HI142" s="80"/>
      <c r="HJ142" s="80"/>
      <c r="HK142" s="80"/>
      <c r="HL142" s="80"/>
      <c r="HM142" s="80"/>
      <c r="HN142" s="80"/>
      <c r="HO142" s="80"/>
      <c r="HP142" s="80"/>
      <c r="HQ142" s="80"/>
      <c r="HR142" s="80"/>
      <c r="HS142" s="80"/>
      <c r="HT142" s="80"/>
      <c r="HU142" s="80"/>
      <c r="HV142" s="80"/>
      <c r="HW142" s="80"/>
      <c r="HX142" s="80"/>
      <c r="HY142" s="80"/>
      <c r="HZ142" s="80"/>
      <c r="IA142" s="80"/>
      <c r="IB142" s="80"/>
      <c r="IC142" s="80"/>
      <c r="ID142" s="80"/>
      <c r="IE142" s="80"/>
      <c r="IF142" s="80"/>
      <c r="IG142" s="80"/>
      <c r="IH142" s="80"/>
      <c r="II142" s="80"/>
      <c r="IJ142" s="80"/>
      <c r="IK142" s="80"/>
      <c r="IL142" s="80"/>
      <c r="IM142" s="80"/>
      <c r="IN142" s="80"/>
      <c r="IO142" s="80"/>
      <c r="IP142" s="80"/>
      <c r="IQ142" s="80"/>
      <c r="IR142" s="80"/>
      <c r="IS142" s="80"/>
      <c r="IT142" s="80"/>
      <c r="IU142" s="80"/>
      <c r="IV142" s="80"/>
      <c r="IW142" s="80"/>
    </row>
    <row r="143" spans="1:257" x14ac:dyDescent="0.2">
      <c r="A143" s="187"/>
      <c r="B143" s="187"/>
      <c r="C143" s="187"/>
      <c r="D143" s="187"/>
      <c r="E143" s="187"/>
      <c r="F143" s="187"/>
      <c r="G143" s="187"/>
      <c r="H143" s="187"/>
      <c r="I143" s="187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  <c r="DO143" s="80"/>
      <c r="DP143" s="80"/>
      <c r="DQ143" s="80"/>
      <c r="DR143" s="80"/>
      <c r="DS143" s="80"/>
      <c r="DT143" s="80"/>
      <c r="DU143" s="80"/>
      <c r="DV143" s="80"/>
      <c r="DW143" s="80"/>
      <c r="DX143" s="80"/>
      <c r="DY143" s="80"/>
      <c r="DZ143" s="80"/>
      <c r="EA143" s="80"/>
      <c r="EB143" s="80"/>
      <c r="EC143" s="80"/>
      <c r="ED143" s="80"/>
      <c r="EE143" s="80"/>
      <c r="EF143" s="80"/>
      <c r="EG143" s="80"/>
      <c r="EH143" s="80"/>
      <c r="EI143" s="80"/>
      <c r="EJ143" s="80"/>
      <c r="EK143" s="80"/>
      <c r="EL143" s="80"/>
      <c r="EM143" s="80"/>
      <c r="EN143" s="80"/>
      <c r="EO143" s="80"/>
      <c r="EP143" s="80"/>
      <c r="EQ143" s="80"/>
      <c r="ER143" s="80"/>
      <c r="ES143" s="80"/>
      <c r="ET143" s="80"/>
      <c r="EU143" s="80"/>
      <c r="EV143" s="80"/>
      <c r="EW143" s="80"/>
      <c r="EX143" s="80"/>
      <c r="EY143" s="80"/>
      <c r="EZ143" s="80"/>
      <c r="FA143" s="80"/>
      <c r="FB143" s="80"/>
      <c r="FC143" s="80"/>
      <c r="FD143" s="80"/>
      <c r="FE143" s="80"/>
      <c r="FF143" s="80"/>
      <c r="FG143" s="80"/>
      <c r="FH143" s="80"/>
      <c r="FI143" s="80"/>
      <c r="FJ143" s="80"/>
      <c r="FK143" s="80"/>
      <c r="FL143" s="80"/>
      <c r="FM143" s="80"/>
      <c r="FN143" s="80"/>
      <c r="FO143" s="80"/>
      <c r="FP143" s="80"/>
      <c r="FQ143" s="80"/>
      <c r="FR143" s="80"/>
      <c r="FS143" s="80"/>
      <c r="FT143" s="80"/>
      <c r="FU143" s="80"/>
      <c r="FV143" s="80"/>
      <c r="FW143" s="80"/>
      <c r="FX143" s="80"/>
      <c r="FY143" s="80"/>
      <c r="FZ143" s="80"/>
      <c r="GA143" s="80"/>
      <c r="GB143" s="80"/>
      <c r="GC143" s="80"/>
      <c r="GD143" s="80"/>
      <c r="GE143" s="80"/>
      <c r="GF143" s="80"/>
      <c r="GG143" s="80"/>
      <c r="GH143" s="80"/>
      <c r="GI143" s="80"/>
      <c r="GJ143" s="80"/>
      <c r="GK143" s="80"/>
      <c r="GL143" s="80"/>
      <c r="GM143" s="80"/>
      <c r="GN143" s="80"/>
      <c r="GO143" s="80"/>
      <c r="GP143" s="80"/>
      <c r="GQ143" s="80"/>
      <c r="GR143" s="80"/>
      <c r="GS143" s="80"/>
      <c r="GT143" s="80"/>
      <c r="GU143" s="80"/>
      <c r="GV143" s="80"/>
      <c r="GW143" s="80"/>
      <c r="GX143" s="80"/>
      <c r="GY143" s="80"/>
      <c r="GZ143" s="80"/>
      <c r="HA143" s="80"/>
      <c r="HB143" s="80"/>
      <c r="HC143" s="80"/>
      <c r="HD143" s="80"/>
      <c r="HE143" s="80"/>
      <c r="HF143" s="80"/>
      <c r="HG143" s="80"/>
      <c r="HH143" s="80"/>
      <c r="HI143" s="80"/>
      <c r="HJ143" s="80"/>
      <c r="HK143" s="80"/>
      <c r="HL143" s="80"/>
      <c r="HM143" s="80"/>
      <c r="HN143" s="80"/>
      <c r="HO143" s="80"/>
      <c r="HP143" s="80"/>
      <c r="HQ143" s="80"/>
      <c r="HR143" s="80"/>
      <c r="HS143" s="80"/>
      <c r="HT143" s="80"/>
      <c r="HU143" s="80"/>
      <c r="HV143" s="80"/>
      <c r="HW143" s="80"/>
      <c r="HX143" s="80"/>
      <c r="HY143" s="80"/>
      <c r="HZ143" s="80"/>
      <c r="IA143" s="80"/>
      <c r="IB143" s="80"/>
      <c r="IC143" s="80"/>
      <c r="ID143" s="80"/>
      <c r="IE143" s="80"/>
      <c r="IF143" s="80"/>
      <c r="IG143" s="80"/>
      <c r="IH143" s="80"/>
      <c r="II143" s="80"/>
      <c r="IJ143" s="80"/>
      <c r="IK143" s="80"/>
      <c r="IL143" s="80"/>
      <c r="IM143" s="80"/>
      <c r="IN143" s="80"/>
      <c r="IO143" s="80"/>
      <c r="IP143" s="80"/>
      <c r="IQ143" s="80"/>
      <c r="IR143" s="80"/>
      <c r="IS143" s="80"/>
      <c r="IT143" s="80"/>
      <c r="IU143" s="80"/>
      <c r="IV143" s="80"/>
      <c r="IW143" s="80"/>
    </row>
    <row r="144" spans="1:257" ht="14.25" customHeight="1" x14ac:dyDescent="0.2">
      <c r="A144" s="225" t="s">
        <v>207</v>
      </c>
      <c r="B144" s="225"/>
      <c r="C144" s="225"/>
      <c r="D144" s="225"/>
      <c r="E144" s="225"/>
      <c r="F144" s="225"/>
      <c r="G144" s="225"/>
      <c r="H144" s="104">
        <f>SUM(H137:H141)</f>
        <v>8.6499999999999994E-2</v>
      </c>
      <c r="I144" s="105">
        <f>SUM(I137:I141)</f>
        <v>542.70000000000005</v>
      </c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  <c r="DO144" s="80"/>
      <c r="DP144" s="80"/>
      <c r="DQ144" s="80"/>
      <c r="DR144" s="80"/>
      <c r="DS144" s="80"/>
      <c r="DT144" s="80"/>
      <c r="DU144" s="80"/>
      <c r="DV144" s="80"/>
      <c r="DW144" s="80"/>
      <c r="DX144" s="80"/>
      <c r="DY144" s="80"/>
      <c r="DZ144" s="80"/>
      <c r="EA144" s="80"/>
      <c r="EB144" s="80"/>
      <c r="EC144" s="80"/>
      <c r="ED144" s="80"/>
      <c r="EE144" s="80"/>
      <c r="EF144" s="80"/>
      <c r="EG144" s="80"/>
      <c r="EH144" s="80"/>
      <c r="EI144" s="80"/>
      <c r="EJ144" s="80"/>
      <c r="EK144" s="80"/>
      <c r="EL144" s="80"/>
      <c r="EM144" s="80"/>
      <c r="EN144" s="80"/>
      <c r="EO144" s="80"/>
      <c r="EP144" s="80"/>
      <c r="EQ144" s="80"/>
      <c r="ER144" s="80"/>
      <c r="ES144" s="80"/>
      <c r="ET144" s="80"/>
      <c r="EU144" s="80"/>
      <c r="EV144" s="80"/>
      <c r="EW144" s="80"/>
      <c r="EX144" s="80"/>
      <c r="EY144" s="80"/>
      <c r="EZ144" s="80"/>
      <c r="FA144" s="80"/>
      <c r="FB144" s="80"/>
      <c r="FC144" s="80"/>
      <c r="FD144" s="80"/>
      <c r="FE144" s="80"/>
      <c r="FF144" s="80"/>
      <c r="FG144" s="80"/>
      <c r="FH144" s="80"/>
      <c r="FI144" s="80"/>
      <c r="FJ144" s="80"/>
      <c r="FK144" s="80"/>
      <c r="FL144" s="80"/>
      <c r="FM144" s="80"/>
      <c r="FN144" s="80"/>
      <c r="FO144" s="80"/>
      <c r="FP144" s="80"/>
      <c r="FQ144" s="80"/>
      <c r="FR144" s="80"/>
      <c r="FS144" s="80"/>
      <c r="FT144" s="80"/>
      <c r="FU144" s="80"/>
      <c r="FV144" s="80"/>
      <c r="FW144" s="80"/>
      <c r="FX144" s="80"/>
      <c r="FY144" s="80"/>
      <c r="FZ144" s="80"/>
      <c r="GA144" s="80"/>
      <c r="GB144" s="80"/>
      <c r="GC144" s="80"/>
      <c r="GD144" s="80"/>
      <c r="GE144" s="80"/>
      <c r="GF144" s="80"/>
      <c r="GG144" s="80"/>
      <c r="GH144" s="80"/>
      <c r="GI144" s="80"/>
      <c r="GJ144" s="80"/>
      <c r="GK144" s="80"/>
      <c r="GL144" s="80"/>
      <c r="GM144" s="80"/>
      <c r="GN144" s="80"/>
      <c r="GO144" s="80"/>
      <c r="GP144" s="80"/>
      <c r="GQ144" s="80"/>
      <c r="GR144" s="80"/>
      <c r="GS144" s="80"/>
      <c r="GT144" s="80"/>
      <c r="GU144" s="80"/>
      <c r="GV144" s="80"/>
      <c r="GW144" s="80"/>
      <c r="GX144" s="80"/>
      <c r="GY144" s="80"/>
      <c r="GZ144" s="80"/>
      <c r="HA144" s="80"/>
      <c r="HB144" s="80"/>
      <c r="HC144" s="80"/>
      <c r="HD144" s="80"/>
      <c r="HE144" s="80"/>
      <c r="HF144" s="80"/>
      <c r="HG144" s="80"/>
      <c r="HH144" s="80"/>
      <c r="HI144" s="80"/>
      <c r="HJ144" s="80"/>
      <c r="HK144" s="80"/>
      <c r="HL144" s="80"/>
      <c r="HM144" s="80"/>
      <c r="HN144" s="80"/>
      <c r="HO144" s="80"/>
      <c r="HP144" s="80"/>
      <c r="HQ144" s="80"/>
      <c r="HR144" s="80"/>
      <c r="HS144" s="80"/>
      <c r="HT144" s="80"/>
      <c r="HU144" s="80"/>
      <c r="HV144" s="80"/>
      <c r="HW144" s="80"/>
      <c r="HX144" s="80"/>
      <c r="HY144" s="80"/>
      <c r="HZ144" s="80"/>
      <c r="IA144" s="80"/>
      <c r="IB144" s="80"/>
      <c r="IC144" s="80"/>
      <c r="ID144" s="80"/>
      <c r="IE144" s="80"/>
      <c r="IF144" s="80"/>
      <c r="IG144" s="80"/>
      <c r="IH144" s="80"/>
      <c r="II144" s="80"/>
      <c r="IJ144" s="80"/>
      <c r="IK144" s="80"/>
      <c r="IL144" s="80"/>
      <c r="IM144" s="80"/>
      <c r="IN144" s="80"/>
      <c r="IO144" s="80"/>
      <c r="IP144" s="80"/>
      <c r="IQ144" s="80"/>
      <c r="IR144" s="80"/>
      <c r="IS144" s="80"/>
      <c r="IT144" s="80"/>
      <c r="IU144" s="80"/>
      <c r="IV144" s="80"/>
      <c r="IW144" s="80"/>
    </row>
    <row r="145" spans="1:257" x14ac:dyDescent="0.2">
      <c r="A145" s="226" t="s">
        <v>208</v>
      </c>
      <c r="B145" s="226"/>
      <c r="C145" s="227" t="s">
        <v>209</v>
      </c>
      <c r="D145" s="227"/>
      <c r="E145" s="227"/>
      <c r="F145" s="227"/>
      <c r="G145" s="227"/>
      <c r="H145" s="227"/>
      <c r="I145" s="227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  <c r="DO145" s="80"/>
      <c r="DP145" s="80"/>
      <c r="DQ145" s="80"/>
      <c r="DR145" s="80"/>
      <c r="DS145" s="80"/>
      <c r="DT145" s="80"/>
      <c r="DU145" s="80"/>
      <c r="DV145" s="80"/>
      <c r="DW145" s="80"/>
      <c r="DX145" s="80"/>
      <c r="DY145" s="80"/>
      <c r="DZ145" s="80"/>
      <c r="EA145" s="80"/>
      <c r="EB145" s="80"/>
      <c r="EC145" s="80"/>
      <c r="ED145" s="80"/>
      <c r="EE145" s="80"/>
      <c r="EF145" s="80"/>
      <c r="EG145" s="80"/>
      <c r="EH145" s="80"/>
      <c r="EI145" s="80"/>
      <c r="EJ145" s="80"/>
      <c r="EK145" s="80"/>
      <c r="EL145" s="80"/>
      <c r="EM145" s="80"/>
      <c r="EN145" s="80"/>
      <c r="EO145" s="80"/>
      <c r="EP145" s="80"/>
      <c r="EQ145" s="80"/>
      <c r="ER145" s="80"/>
      <c r="ES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N145" s="80"/>
      <c r="FO145" s="80"/>
      <c r="FP145" s="80"/>
      <c r="FQ145" s="80"/>
      <c r="FR145" s="80"/>
      <c r="FS145" s="80"/>
      <c r="FT145" s="80"/>
      <c r="FU145" s="80"/>
      <c r="FV145" s="80"/>
      <c r="FW145" s="80"/>
      <c r="FX145" s="80"/>
      <c r="FY145" s="80"/>
      <c r="FZ145" s="80"/>
      <c r="GA145" s="80"/>
      <c r="GB145" s="80"/>
      <c r="GC145" s="80"/>
      <c r="GD145" s="80"/>
      <c r="GE145" s="80"/>
      <c r="GF145" s="80"/>
      <c r="GG145" s="80"/>
      <c r="GH145" s="80"/>
      <c r="GI145" s="80"/>
      <c r="GJ145" s="80"/>
      <c r="GK145" s="80"/>
      <c r="GL145" s="80"/>
      <c r="GM145" s="80"/>
      <c r="GN145" s="80"/>
      <c r="GO145" s="80"/>
      <c r="GP145" s="80"/>
      <c r="GQ145" s="80"/>
      <c r="GR145" s="80"/>
      <c r="GS145" s="80"/>
      <c r="GT145" s="80"/>
      <c r="GU145" s="80"/>
      <c r="GV145" s="80"/>
      <c r="GW145" s="80"/>
      <c r="GX145" s="80"/>
      <c r="GY145" s="80"/>
      <c r="GZ145" s="80"/>
      <c r="HA145" s="80"/>
      <c r="HB145" s="80"/>
      <c r="HC145" s="80"/>
      <c r="HD145" s="80"/>
      <c r="HE145" s="80"/>
      <c r="HF145" s="80"/>
      <c r="HG145" s="80"/>
      <c r="HH145" s="80"/>
      <c r="HI145" s="80"/>
      <c r="HJ145" s="80"/>
      <c r="HK145" s="80"/>
      <c r="HL145" s="80"/>
      <c r="HM145" s="80"/>
      <c r="HN145" s="80"/>
      <c r="HO145" s="80"/>
      <c r="HP145" s="80"/>
      <c r="HQ145" s="80"/>
      <c r="HR145" s="80"/>
      <c r="HS145" s="80"/>
      <c r="HT145" s="80"/>
      <c r="HU145" s="80"/>
      <c r="HV145" s="80"/>
      <c r="HW145" s="80"/>
      <c r="HX145" s="80"/>
      <c r="HY145" s="80"/>
      <c r="HZ145" s="80"/>
      <c r="IA145" s="80"/>
      <c r="IB145" s="80"/>
      <c r="IC145" s="80"/>
      <c r="ID145" s="80"/>
      <c r="IE145" s="80"/>
      <c r="IF145" s="80"/>
      <c r="IG145" s="80"/>
      <c r="IH145" s="80"/>
      <c r="II145" s="80"/>
      <c r="IJ145" s="80"/>
      <c r="IK145" s="80"/>
      <c r="IL145" s="80"/>
      <c r="IM145" s="80"/>
      <c r="IN145" s="80"/>
      <c r="IO145" s="80"/>
      <c r="IP145" s="80"/>
      <c r="IQ145" s="80"/>
      <c r="IR145" s="80"/>
      <c r="IS145" s="80"/>
      <c r="IT145" s="80"/>
      <c r="IU145" s="80"/>
      <c r="IV145" s="80"/>
      <c r="IW145" s="80"/>
    </row>
    <row r="146" spans="1:257" x14ac:dyDescent="0.2">
      <c r="A146" s="226"/>
      <c r="B146" s="226"/>
      <c r="C146" s="228" t="s">
        <v>210</v>
      </c>
      <c r="D146" s="228"/>
      <c r="E146" s="228"/>
      <c r="F146" s="228"/>
      <c r="G146" s="228"/>
      <c r="H146" s="228"/>
      <c r="I146" s="228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  <c r="DO146" s="80"/>
      <c r="DP146" s="80"/>
      <c r="DQ146" s="80"/>
      <c r="DR146" s="80"/>
      <c r="DS146" s="80"/>
      <c r="DT146" s="80"/>
      <c r="DU146" s="80"/>
      <c r="DV146" s="80"/>
      <c r="DW146" s="80"/>
      <c r="DX146" s="80"/>
      <c r="DY146" s="80"/>
      <c r="DZ146" s="80"/>
      <c r="EA146" s="80"/>
      <c r="EB146" s="80"/>
      <c r="EC146" s="80"/>
      <c r="ED146" s="80"/>
      <c r="EE146" s="80"/>
      <c r="EF146" s="80"/>
      <c r="EG146" s="80"/>
      <c r="EH146" s="80"/>
      <c r="EI146" s="80"/>
      <c r="EJ146" s="80"/>
      <c r="EK146" s="80"/>
      <c r="EL146" s="80"/>
      <c r="EM146" s="80"/>
      <c r="EN146" s="80"/>
      <c r="EO146" s="80"/>
      <c r="EP146" s="80"/>
      <c r="EQ146" s="80"/>
      <c r="ER146" s="80"/>
      <c r="ES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N146" s="80"/>
      <c r="FO146" s="80"/>
      <c r="FP146" s="80"/>
      <c r="FQ146" s="80"/>
      <c r="FR146" s="80"/>
      <c r="FS146" s="80"/>
      <c r="FT146" s="80"/>
      <c r="FU146" s="80"/>
      <c r="FV146" s="80"/>
      <c r="FW146" s="80"/>
      <c r="FX146" s="80"/>
      <c r="FY146" s="80"/>
      <c r="FZ146" s="80"/>
      <c r="GA146" s="80"/>
      <c r="GB146" s="80"/>
      <c r="GC146" s="80"/>
      <c r="GD146" s="80"/>
      <c r="GE146" s="80"/>
      <c r="GF146" s="80"/>
      <c r="GG146" s="80"/>
      <c r="GH146" s="80"/>
      <c r="GI146" s="80"/>
      <c r="GJ146" s="80"/>
      <c r="GK146" s="80"/>
      <c r="GL146" s="80"/>
      <c r="GM146" s="80"/>
      <c r="GN146" s="80"/>
      <c r="GO146" s="80"/>
      <c r="GP146" s="80"/>
      <c r="GQ146" s="80"/>
      <c r="GR146" s="80"/>
      <c r="GS146" s="80"/>
      <c r="GT146" s="80"/>
      <c r="GU146" s="80"/>
      <c r="GV146" s="80"/>
      <c r="GW146" s="80"/>
      <c r="GX146" s="80"/>
      <c r="GY146" s="80"/>
      <c r="GZ146" s="80"/>
      <c r="HA146" s="80"/>
      <c r="HB146" s="80"/>
      <c r="HC146" s="80"/>
      <c r="HD146" s="80"/>
      <c r="HE146" s="80"/>
      <c r="HF146" s="80"/>
      <c r="HG146" s="80"/>
      <c r="HH146" s="80"/>
      <c r="HI146" s="80"/>
      <c r="HJ146" s="80"/>
      <c r="HK146" s="80"/>
      <c r="HL146" s="80"/>
      <c r="HM146" s="80"/>
      <c r="HN146" s="80"/>
      <c r="HO146" s="80"/>
      <c r="HP146" s="80"/>
      <c r="HQ146" s="80"/>
      <c r="HR146" s="80"/>
      <c r="HS146" s="80"/>
      <c r="HT146" s="80"/>
      <c r="HU146" s="80"/>
      <c r="HV146" s="80"/>
      <c r="HW146" s="80"/>
      <c r="HX146" s="80"/>
      <c r="HY146" s="80"/>
      <c r="HZ146" s="80"/>
      <c r="IA146" s="80"/>
      <c r="IB146" s="80"/>
      <c r="IC146" s="80"/>
      <c r="ID146" s="80"/>
      <c r="IE146" s="80"/>
      <c r="IF146" s="80"/>
      <c r="IG146" s="80"/>
      <c r="IH146" s="80"/>
      <c r="II146" s="80"/>
      <c r="IJ146" s="80"/>
      <c r="IK146" s="80"/>
      <c r="IL146" s="80"/>
      <c r="IM146" s="80"/>
      <c r="IN146" s="80"/>
      <c r="IO146" s="80"/>
      <c r="IP146" s="80"/>
      <c r="IQ146" s="80"/>
      <c r="IR146" s="80"/>
      <c r="IS146" s="80"/>
      <c r="IT146" s="80"/>
      <c r="IU146" s="80"/>
      <c r="IV146" s="80"/>
      <c r="IW146" s="80"/>
    </row>
    <row r="147" spans="1:257" x14ac:dyDescent="0.2">
      <c r="A147" s="226"/>
      <c r="B147" s="226"/>
      <c r="C147" s="229" t="s">
        <v>211</v>
      </c>
      <c r="D147" s="229"/>
      <c r="E147" s="229"/>
      <c r="F147" s="229"/>
      <c r="G147" s="229"/>
      <c r="H147" s="229"/>
      <c r="I147" s="229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  <c r="DO147" s="80"/>
      <c r="DP147" s="80"/>
      <c r="DQ147" s="80"/>
      <c r="DR147" s="80"/>
      <c r="DS147" s="80"/>
      <c r="DT147" s="80"/>
      <c r="DU147" s="80"/>
      <c r="DV147" s="80"/>
      <c r="DW147" s="80"/>
      <c r="DX147" s="80"/>
      <c r="DY147" s="80"/>
      <c r="DZ147" s="80"/>
      <c r="EA147" s="80"/>
      <c r="EB147" s="80"/>
      <c r="EC147" s="80"/>
      <c r="ED147" s="80"/>
      <c r="EE147" s="80"/>
      <c r="EF147" s="80"/>
      <c r="EG147" s="80"/>
      <c r="EH147" s="80"/>
      <c r="EI147" s="80"/>
      <c r="EJ147" s="80"/>
      <c r="EK147" s="80"/>
      <c r="EL147" s="80"/>
      <c r="EM147" s="80"/>
      <c r="EN147" s="80"/>
      <c r="EO147" s="80"/>
      <c r="EP147" s="80"/>
      <c r="EQ147" s="80"/>
      <c r="ER147" s="80"/>
      <c r="ES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N147" s="80"/>
      <c r="FO147" s="80"/>
      <c r="FP147" s="80"/>
      <c r="FQ147" s="80"/>
      <c r="FR147" s="80"/>
      <c r="FS147" s="80"/>
      <c r="FT147" s="80"/>
      <c r="FU147" s="80"/>
      <c r="FV147" s="80"/>
      <c r="FW147" s="80"/>
      <c r="FX147" s="80"/>
      <c r="FY147" s="80"/>
      <c r="FZ147" s="80"/>
      <c r="GA147" s="80"/>
      <c r="GB147" s="80"/>
      <c r="GC147" s="80"/>
      <c r="GD147" s="80"/>
      <c r="GE147" s="80"/>
      <c r="GF147" s="80"/>
      <c r="GG147" s="80"/>
      <c r="GH147" s="80"/>
      <c r="GI147" s="80"/>
      <c r="GJ147" s="80"/>
      <c r="GK147" s="80"/>
      <c r="GL147" s="80"/>
      <c r="GM147" s="80"/>
      <c r="GN147" s="80"/>
      <c r="GO147" s="80"/>
      <c r="GP147" s="80"/>
      <c r="GQ147" s="80"/>
      <c r="GR147" s="80"/>
      <c r="GS147" s="80"/>
      <c r="GT147" s="80"/>
      <c r="GU147" s="80"/>
      <c r="GV147" s="80"/>
      <c r="GW147" s="80"/>
      <c r="GX147" s="80"/>
      <c r="GY147" s="80"/>
      <c r="GZ147" s="80"/>
      <c r="HA147" s="80"/>
      <c r="HB147" s="80"/>
      <c r="HC147" s="80"/>
      <c r="HD147" s="80"/>
      <c r="HE147" s="80"/>
      <c r="HF147" s="80"/>
      <c r="HG147" s="80"/>
      <c r="HH147" s="80"/>
      <c r="HI147" s="80"/>
      <c r="HJ147" s="80"/>
      <c r="HK147" s="80"/>
      <c r="HL147" s="80"/>
      <c r="HM147" s="80"/>
      <c r="HN147" s="80"/>
      <c r="HO147" s="80"/>
      <c r="HP147" s="80"/>
      <c r="HQ147" s="80"/>
      <c r="HR147" s="80"/>
      <c r="HS147" s="80"/>
      <c r="HT147" s="80"/>
      <c r="HU147" s="80"/>
      <c r="HV147" s="80"/>
      <c r="HW147" s="80"/>
      <c r="HX147" s="80"/>
      <c r="HY147" s="80"/>
      <c r="HZ147" s="80"/>
      <c r="IA147" s="80"/>
      <c r="IB147" s="80"/>
      <c r="IC147" s="80"/>
      <c r="ID147" s="80"/>
      <c r="IE147" s="80"/>
      <c r="IF147" s="80"/>
      <c r="IG147" s="80"/>
      <c r="IH147" s="80"/>
      <c r="II147" s="80"/>
      <c r="IJ147" s="80"/>
      <c r="IK147" s="80"/>
      <c r="IL147" s="80"/>
      <c r="IM147" s="80"/>
      <c r="IN147" s="80"/>
      <c r="IO147" s="80"/>
      <c r="IP147" s="80"/>
      <c r="IQ147" s="80"/>
      <c r="IR147" s="80"/>
      <c r="IS147" s="80"/>
      <c r="IT147" s="80"/>
      <c r="IU147" s="80"/>
      <c r="IV147" s="80"/>
      <c r="IW147" s="80"/>
    </row>
    <row r="148" spans="1:257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  <c r="HU148" s="80"/>
      <c r="HV148" s="80"/>
      <c r="HW148" s="80"/>
      <c r="HX148" s="80"/>
      <c r="HY148" s="80"/>
      <c r="HZ148" s="80"/>
      <c r="IA148" s="80"/>
      <c r="IB148" s="80"/>
      <c r="IC148" s="80"/>
      <c r="ID148" s="80"/>
      <c r="IE148" s="80"/>
      <c r="IF148" s="80"/>
      <c r="IG148" s="80"/>
      <c r="IH148" s="80"/>
      <c r="II148" s="80"/>
      <c r="IJ148" s="80"/>
      <c r="IK148" s="80"/>
      <c r="IL148" s="80"/>
      <c r="IM148" s="80"/>
      <c r="IN148" s="80"/>
      <c r="IO148" s="80"/>
      <c r="IP148" s="80"/>
      <c r="IQ148" s="80"/>
      <c r="IR148" s="80"/>
      <c r="IS148" s="80"/>
      <c r="IT148" s="80"/>
      <c r="IU148" s="80"/>
      <c r="IV148" s="80"/>
      <c r="IW148" s="80"/>
    </row>
    <row r="149" spans="1:257" x14ac:dyDescent="0.2">
      <c r="A149" s="215"/>
      <c r="B149" s="215"/>
      <c r="C149" s="215"/>
      <c r="D149" s="215"/>
      <c r="E149" s="215"/>
      <c r="F149" s="215"/>
      <c r="G149" s="215"/>
      <c r="H149" s="215"/>
      <c r="I149" s="215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80"/>
      <c r="HX149" s="80"/>
      <c r="HY149" s="80"/>
      <c r="HZ149" s="80"/>
      <c r="IA149" s="80"/>
      <c r="IB149" s="80"/>
      <c r="IC149" s="80"/>
      <c r="ID149" s="80"/>
      <c r="IE149" s="80"/>
      <c r="IF149" s="80"/>
      <c r="IG149" s="80"/>
      <c r="IH149" s="80"/>
      <c r="II149" s="80"/>
      <c r="IJ149" s="80"/>
      <c r="IK149" s="80"/>
      <c r="IL149" s="80"/>
      <c r="IM149" s="80"/>
      <c r="IN149" s="80"/>
      <c r="IO149" s="80"/>
      <c r="IP149" s="80"/>
      <c r="IQ149" s="80"/>
      <c r="IR149" s="80"/>
      <c r="IS149" s="80"/>
      <c r="IT149" s="80"/>
      <c r="IU149" s="80"/>
      <c r="IV149" s="80"/>
      <c r="IW149" s="80"/>
    </row>
    <row r="150" spans="1:257" x14ac:dyDescent="0.2">
      <c r="A150" s="187"/>
      <c r="B150" s="187"/>
      <c r="C150" s="187"/>
      <c r="D150" s="187"/>
      <c r="E150" s="187"/>
      <c r="F150" s="187"/>
      <c r="G150" s="187"/>
      <c r="H150" s="187"/>
      <c r="I150" s="187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80"/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80"/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80"/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0"/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  <c r="HU150" s="80"/>
      <c r="HV150" s="80"/>
      <c r="HW150" s="80"/>
      <c r="HX150" s="80"/>
      <c r="HY150" s="80"/>
      <c r="HZ150" s="80"/>
      <c r="IA150" s="80"/>
      <c r="IB150" s="80"/>
      <c r="IC150" s="80"/>
      <c r="ID150" s="80"/>
      <c r="IE150" s="80"/>
      <c r="IF150" s="80"/>
      <c r="IG150" s="80"/>
      <c r="IH150" s="80"/>
      <c r="II150" s="80"/>
      <c r="IJ150" s="80"/>
      <c r="IK150" s="80"/>
      <c r="IL150" s="80"/>
      <c r="IM150" s="80"/>
      <c r="IN150" s="80"/>
      <c r="IO150" s="80"/>
      <c r="IP150" s="80"/>
      <c r="IQ150" s="80"/>
      <c r="IR150" s="80"/>
      <c r="IS150" s="80"/>
      <c r="IT150" s="80"/>
      <c r="IU150" s="80"/>
      <c r="IV150" s="80"/>
      <c r="IW150" s="80"/>
    </row>
    <row r="151" spans="1:257" ht="39" customHeight="1" x14ac:dyDescent="0.2">
      <c r="A151" s="231" t="s">
        <v>212</v>
      </c>
      <c r="B151" s="231"/>
      <c r="C151" s="231"/>
      <c r="D151" s="231"/>
      <c r="E151" s="231"/>
      <c r="F151" s="231"/>
      <c r="G151" s="231"/>
      <c r="H151" s="231"/>
      <c r="I151" s="23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80"/>
      <c r="HX151" s="80"/>
      <c r="HY151" s="80"/>
      <c r="HZ151" s="80"/>
      <c r="IA151" s="80"/>
      <c r="IB151" s="80"/>
      <c r="IC151" s="80"/>
      <c r="ID151" s="80"/>
      <c r="IE151" s="80"/>
      <c r="IF151" s="80"/>
      <c r="IG151" s="80"/>
      <c r="IH151" s="80"/>
      <c r="II151" s="80"/>
      <c r="IJ151" s="80"/>
      <c r="IK151" s="80"/>
      <c r="IL151" s="80"/>
      <c r="IM151" s="80"/>
      <c r="IN151" s="80"/>
      <c r="IO151" s="80"/>
      <c r="IP151" s="80"/>
      <c r="IQ151" s="80"/>
      <c r="IR151" s="80"/>
      <c r="IS151" s="80"/>
      <c r="IT151" s="80"/>
      <c r="IU151" s="80"/>
      <c r="IV151" s="80"/>
      <c r="IW151" s="80"/>
    </row>
    <row r="152" spans="1:257" ht="24.75" customHeight="1" x14ac:dyDescent="0.2">
      <c r="A152" s="232" t="s">
        <v>213</v>
      </c>
      <c r="B152" s="232"/>
      <c r="C152" s="232"/>
      <c r="D152" s="232"/>
      <c r="E152" s="232"/>
      <c r="F152" s="232"/>
      <c r="G152" s="232"/>
      <c r="H152" s="232"/>
      <c r="I152" s="82" t="s">
        <v>120</v>
      </c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80"/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80"/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80"/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80"/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80"/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0"/>
      <c r="HI152" s="80"/>
      <c r="HJ152" s="80"/>
      <c r="HK152" s="80"/>
      <c r="HL152" s="80"/>
      <c r="HM152" s="80"/>
      <c r="HN152" s="80"/>
      <c r="HO152" s="80"/>
      <c r="HP152" s="80"/>
      <c r="HQ152" s="80"/>
      <c r="HR152" s="80"/>
      <c r="HS152" s="80"/>
      <c r="HT152" s="80"/>
      <c r="HU152" s="80"/>
      <c r="HV152" s="80"/>
      <c r="HW152" s="80"/>
      <c r="HX152" s="80"/>
      <c r="HY152" s="80"/>
      <c r="HZ152" s="80"/>
      <c r="IA152" s="80"/>
      <c r="IB152" s="80"/>
      <c r="IC152" s="80"/>
      <c r="ID152" s="80"/>
      <c r="IE152" s="80"/>
      <c r="IF152" s="80"/>
      <c r="IG152" s="80"/>
      <c r="IH152" s="80"/>
      <c r="II152" s="80"/>
      <c r="IJ152" s="80"/>
      <c r="IK152" s="80"/>
      <c r="IL152" s="80"/>
      <c r="IM152" s="80"/>
      <c r="IN152" s="80"/>
      <c r="IO152" s="80"/>
      <c r="IP152" s="80"/>
      <c r="IQ152" s="80"/>
      <c r="IR152" s="80"/>
      <c r="IS152" s="80"/>
      <c r="IT152" s="80"/>
      <c r="IU152" s="80"/>
      <c r="IV152" s="80"/>
      <c r="IW152" s="80"/>
    </row>
    <row r="153" spans="1:257" ht="14.25" customHeight="1" x14ac:dyDescent="0.2">
      <c r="A153" s="168" t="s">
        <v>81</v>
      </c>
      <c r="B153" s="178" t="s">
        <v>214</v>
      </c>
      <c r="C153" s="178"/>
      <c r="D153" s="178"/>
      <c r="E153" s="178"/>
      <c r="F153" s="178"/>
      <c r="G153" s="178"/>
      <c r="H153" s="178"/>
      <c r="I153" s="156">
        <f>I31</f>
        <v>2171.06</v>
      </c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  <c r="DO153" s="80"/>
      <c r="DP153" s="80"/>
      <c r="DQ153" s="80"/>
      <c r="DR153" s="80"/>
      <c r="DS153" s="80"/>
      <c r="DT153" s="80"/>
      <c r="DU153" s="80"/>
      <c r="DV153" s="80"/>
      <c r="DW153" s="80"/>
      <c r="DX153" s="80"/>
      <c r="DY153" s="80"/>
      <c r="DZ153" s="80"/>
      <c r="EA153" s="80"/>
      <c r="EB153" s="80"/>
      <c r="EC153" s="80"/>
      <c r="ED153" s="80"/>
      <c r="EE153" s="80"/>
      <c r="EF153" s="80"/>
      <c r="EG153" s="80"/>
      <c r="EH153" s="80"/>
      <c r="EI153" s="80"/>
      <c r="EJ153" s="80"/>
      <c r="EK153" s="80"/>
      <c r="EL153" s="80"/>
      <c r="EM153" s="80"/>
      <c r="EN153" s="80"/>
      <c r="EO153" s="80"/>
      <c r="EP153" s="80"/>
      <c r="EQ153" s="80"/>
      <c r="ER153" s="80"/>
      <c r="ES153" s="80"/>
      <c r="ET153" s="80"/>
      <c r="EU153" s="80"/>
      <c r="EV153" s="80"/>
      <c r="EW153" s="80"/>
      <c r="EX153" s="80"/>
      <c r="EY153" s="80"/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80"/>
      <c r="FL153" s="80"/>
      <c r="FM153" s="80"/>
      <c r="FN153" s="80"/>
      <c r="FO153" s="80"/>
      <c r="FP153" s="80"/>
      <c r="FQ153" s="80"/>
      <c r="FR153" s="80"/>
      <c r="FS153" s="80"/>
      <c r="FT153" s="80"/>
      <c r="FU153" s="80"/>
      <c r="FV153" s="80"/>
      <c r="FW153" s="80"/>
      <c r="FX153" s="80"/>
      <c r="FY153" s="80"/>
      <c r="FZ153" s="80"/>
      <c r="GA153" s="80"/>
      <c r="GB153" s="80"/>
      <c r="GC153" s="80"/>
      <c r="GD153" s="80"/>
      <c r="GE153" s="80"/>
      <c r="GF153" s="80"/>
      <c r="GG153" s="80"/>
      <c r="GH153" s="80"/>
      <c r="GI153" s="80"/>
      <c r="GJ153" s="80"/>
      <c r="GK153" s="80"/>
      <c r="GL153" s="80"/>
      <c r="GM153" s="80"/>
      <c r="GN153" s="80"/>
      <c r="GO153" s="80"/>
      <c r="GP153" s="80"/>
      <c r="GQ153" s="80"/>
      <c r="GR153" s="80"/>
      <c r="GS153" s="80"/>
      <c r="GT153" s="80"/>
      <c r="GU153" s="80"/>
      <c r="GV153" s="80"/>
      <c r="GW153" s="80"/>
      <c r="GX153" s="80"/>
      <c r="GY153" s="80"/>
      <c r="GZ153" s="80"/>
      <c r="HA153" s="80"/>
      <c r="HB153" s="80"/>
      <c r="HC153" s="80"/>
      <c r="HD153" s="80"/>
      <c r="HE153" s="80"/>
      <c r="HF153" s="80"/>
      <c r="HG153" s="80"/>
      <c r="HH153" s="80"/>
      <c r="HI153" s="80"/>
      <c r="HJ153" s="80"/>
      <c r="HK153" s="80"/>
      <c r="HL153" s="80"/>
      <c r="HM153" s="80"/>
      <c r="HN153" s="80"/>
      <c r="HO153" s="80"/>
      <c r="HP153" s="80"/>
      <c r="HQ153" s="80"/>
      <c r="HR153" s="80"/>
      <c r="HS153" s="80"/>
      <c r="HT153" s="80"/>
      <c r="HU153" s="80"/>
      <c r="HV153" s="80"/>
      <c r="HW153" s="80"/>
      <c r="HX153" s="80"/>
      <c r="HY153" s="80"/>
      <c r="HZ153" s="80"/>
      <c r="IA153" s="80"/>
      <c r="IB153" s="80"/>
      <c r="IC153" s="80"/>
      <c r="ID153" s="80"/>
      <c r="IE153" s="80"/>
      <c r="IF153" s="80"/>
      <c r="IG153" s="80"/>
      <c r="IH153" s="80"/>
      <c r="II153" s="80"/>
      <c r="IJ153" s="80"/>
      <c r="IK153" s="80"/>
      <c r="IL153" s="80"/>
      <c r="IM153" s="80"/>
      <c r="IN153" s="80"/>
      <c r="IO153" s="80"/>
      <c r="IP153" s="80"/>
      <c r="IQ153" s="80"/>
      <c r="IR153" s="80"/>
      <c r="IS153" s="80"/>
      <c r="IT153" s="80"/>
      <c r="IU153" s="80"/>
      <c r="IV153" s="80"/>
      <c r="IW153" s="80"/>
    </row>
    <row r="154" spans="1:257" ht="14.25" customHeight="1" x14ac:dyDescent="0.2">
      <c r="A154" s="168" t="s">
        <v>83</v>
      </c>
      <c r="B154" s="178" t="s">
        <v>115</v>
      </c>
      <c r="C154" s="178"/>
      <c r="D154" s="178"/>
      <c r="E154" s="178"/>
      <c r="F154" s="178"/>
      <c r="G154" s="178"/>
      <c r="H154" s="178"/>
      <c r="I154" s="156">
        <f>I81</f>
        <v>2088.2399999999998</v>
      </c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  <c r="DO154" s="80"/>
      <c r="DP154" s="80"/>
      <c r="DQ154" s="80"/>
      <c r="DR154" s="80"/>
      <c r="DS154" s="80"/>
      <c r="DT154" s="80"/>
      <c r="DU154" s="80"/>
      <c r="DV154" s="80"/>
      <c r="DW154" s="80"/>
      <c r="DX154" s="80"/>
      <c r="DY154" s="80"/>
      <c r="DZ154" s="80"/>
      <c r="EA154" s="80"/>
      <c r="EB154" s="80"/>
      <c r="EC154" s="80"/>
      <c r="ED154" s="80"/>
      <c r="EE154" s="80"/>
      <c r="EF154" s="80"/>
      <c r="EG154" s="80"/>
      <c r="EH154" s="80"/>
      <c r="EI154" s="80"/>
      <c r="EJ154" s="80"/>
      <c r="EK154" s="80"/>
      <c r="EL154" s="80"/>
      <c r="EM154" s="80"/>
      <c r="EN154" s="80"/>
      <c r="EO154" s="80"/>
      <c r="EP154" s="80"/>
      <c r="EQ154" s="80"/>
      <c r="ER154" s="80"/>
      <c r="ES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N154" s="80"/>
      <c r="FO154" s="80"/>
      <c r="FP154" s="80"/>
      <c r="FQ154" s="80"/>
      <c r="FR154" s="80"/>
      <c r="FS154" s="80"/>
      <c r="FT154" s="80"/>
      <c r="FU154" s="80"/>
      <c r="FV154" s="80"/>
      <c r="FW154" s="80"/>
      <c r="FX154" s="80"/>
      <c r="FY154" s="80"/>
      <c r="FZ154" s="80"/>
      <c r="GA154" s="80"/>
      <c r="GB154" s="80"/>
      <c r="GC154" s="80"/>
      <c r="GD154" s="80"/>
      <c r="GE154" s="80"/>
      <c r="GF154" s="80"/>
      <c r="GG154" s="80"/>
      <c r="GH154" s="80"/>
      <c r="GI154" s="80"/>
      <c r="GJ154" s="80"/>
      <c r="GK154" s="80"/>
      <c r="GL154" s="80"/>
      <c r="GM154" s="80"/>
      <c r="GN154" s="80"/>
      <c r="GO154" s="80"/>
      <c r="GP154" s="80"/>
      <c r="GQ154" s="80"/>
      <c r="GR154" s="80"/>
      <c r="GS154" s="80"/>
      <c r="GT154" s="80"/>
      <c r="GU154" s="80"/>
      <c r="GV154" s="80"/>
      <c r="GW154" s="80"/>
      <c r="GX154" s="80"/>
      <c r="GY154" s="80"/>
      <c r="GZ154" s="80"/>
      <c r="HA154" s="80"/>
      <c r="HB154" s="80"/>
      <c r="HC154" s="80"/>
      <c r="HD154" s="80"/>
      <c r="HE154" s="80"/>
      <c r="HF154" s="80"/>
      <c r="HG154" s="80"/>
      <c r="HH154" s="80"/>
      <c r="HI154" s="80"/>
      <c r="HJ154" s="80"/>
      <c r="HK154" s="80"/>
      <c r="HL154" s="80"/>
      <c r="HM154" s="80"/>
      <c r="HN154" s="80"/>
      <c r="HO154" s="80"/>
      <c r="HP154" s="80"/>
      <c r="HQ154" s="80"/>
      <c r="HR154" s="80"/>
      <c r="HS154" s="80"/>
      <c r="HT154" s="80"/>
      <c r="HU154" s="80"/>
      <c r="HV154" s="80"/>
      <c r="HW154" s="80"/>
      <c r="HX154" s="80"/>
      <c r="HY154" s="80"/>
      <c r="HZ154" s="80"/>
      <c r="IA154" s="80"/>
      <c r="IB154" s="80"/>
      <c r="IC154" s="80"/>
      <c r="ID154" s="80"/>
      <c r="IE154" s="80"/>
      <c r="IF154" s="80"/>
      <c r="IG154" s="80"/>
      <c r="IH154" s="80"/>
      <c r="II154" s="80"/>
      <c r="IJ154" s="80"/>
      <c r="IK154" s="80"/>
      <c r="IL154" s="80"/>
      <c r="IM154" s="80"/>
      <c r="IN154" s="80"/>
      <c r="IO154" s="80"/>
      <c r="IP154" s="80"/>
      <c r="IQ154" s="80"/>
      <c r="IR154" s="80"/>
      <c r="IS154" s="80"/>
      <c r="IT154" s="80"/>
      <c r="IU154" s="80"/>
      <c r="IV154" s="80"/>
      <c r="IW154" s="80"/>
    </row>
    <row r="155" spans="1:257" ht="14.25" customHeight="1" x14ac:dyDescent="0.2">
      <c r="A155" s="168" t="s">
        <v>86</v>
      </c>
      <c r="B155" s="178" t="s">
        <v>215</v>
      </c>
      <c r="C155" s="178"/>
      <c r="D155" s="178"/>
      <c r="E155" s="178"/>
      <c r="F155" s="178"/>
      <c r="G155" s="178"/>
      <c r="H155" s="178"/>
      <c r="I155" s="156">
        <f>I91</f>
        <v>164.53</v>
      </c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N155" s="80"/>
      <c r="FO155" s="80"/>
      <c r="FP155" s="80"/>
      <c r="FQ155" s="80"/>
      <c r="FR155" s="80"/>
      <c r="FS155" s="80"/>
      <c r="FT155" s="80"/>
      <c r="FU155" s="80"/>
      <c r="FV155" s="80"/>
      <c r="FW155" s="80"/>
      <c r="FX155" s="80"/>
      <c r="FY155" s="80"/>
      <c r="FZ155" s="80"/>
      <c r="GA155" s="80"/>
      <c r="GB155" s="80"/>
      <c r="GC155" s="80"/>
      <c r="GD155" s="80"/>
      <c r="GE155" s="80"/>
      <c r="GF155" s="80"/>
      <c r="GG155" s="80"/>
      <c r="GH155" s="80"/>
      <c r="GI155" s="80"/>
      <c r="GJ155" s="80"/>
      <c r="GK155" s="80"/>
      <c r="GL155" s="80"/>
      <c r="GM155" s="80"/>
      <c r="GN155" s="80"/>
      <c r="GO155" s="80"/>
      <c r="GP155" s="80"/>
      <c r="GQ155" s="80"/>
      <c r="GR155" s="80"/>
      <c r="GS155" s="80"/>
      <c r="GT155" s="80"/>
      <c r="GU155" s="80"/>
      <c r="GV155" s="80"/>
      <c r="GW155" s="80"/>
      <c r="GX155" s="80"/>
      <c r="GY155" s="80"/>
      <c r="GZ155" s="80"/>
      <c r="HA155" s="80"/>
      <c r="HB155" s="80"/>
      <c r="HC155" s="80"/>
      <c r="HD155" s="80"/>
      <c r="HE155" s="80"/>
      <c r="HF155" s="80"/>
      <c r="HG155" s="80"/>
      <c r="HH155" s="80"/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  <c r="HU155" s="80"/>
      <c r="HV155" s="80"/>
      <c r="HW155" s="80"/>
      <c r="HX155" s="80"/>
      <c r="HY155" s="80"/>
      <c r="HZ155" s="80"/>
      <c r="IA155" s="80"/>
      <c r="IB155" s="80"/>
      <c r="IC155" s="80"/>
      <c r="ID155" s="80"/>
      <c r="IE155" s="80"/>
      <c r="IF155" s="80"/>
      <c r="IG155" s="80"/>
      <c r="IH155" s="80"/>
      <c r="II155" s="80"/>
      <c r="IJ155" s="80"/>
      <c r="IK155" s="80"/>
      <c r="IL155" s="80"/>
      <c r="IM155" s="80"/>
      <c r="IN155" s="80"/>
      <c r="IO155" s="80"/>
      <c r="IP155" s="80"/>
      <c r="IQ155" s="80"/>
      <c r="IR155" s="80"/>
      <c r="IS155" s="80"/>
      <c r="IT155" s="80"/>
      <c r="IU155" s="80"/>
      <c r="IV155" s="80"/>
      <c r="IW155" s="80"/>
    </row>
    <row r="156" spans="1:257" ht="14.25" customHeight="1" x14ac:dyDescent="0.2">
      <c r="A156" s="168" t="s">
        <v>89</v>
      </c>
      <c r="B156" s="178" t="s">
        <v>216</v>
      </c>
      <c r="C156" s="178"/>
      <c r="D156" s="178"/>
      <c r="E156" s="178"/>
      <c r="F156" s="178"/>
      <c r="G156" s="178"/>
      <c r="H156" s="178"/>
      <c r="I156" s="156">
        <f>I116</f>
        <v>402.79</v>
      </c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  <c r="DO156" s="80"/>
      <c r="DP156" s="80"/>
      <c r="DQ156" s="80"/>
      <c r="DR156" s="80"/>
      <c r="DS156" s="80"/>
      <c r="DT156" s="80"/>
      <c r="DU156" s="80"/>
      <c r="DV156" s="80"/>
      <c r="DW156" s="80"/>
      <c r="DX156" s="80"/>
      <c r="DY156" s="80"/>
      <c r="DZ156" s="80"/>
      <c r="EA156" s="80"/>
      <c r="EB156" s="80"/>
      <c r="EC156" s="80"/>
      <c r="ED156" s="80"/>
      <c r="EE156" s="80"/>
      <c r="EF156" s="80"/>
      <c r="EG156" s="80"/>
      <c r="EH156" s="80"/>
      <c r="EI156" s="80"/>
      <c r="EJ156" s="80"/>
      <c r="EK156" s="80"/>
      <c r="EL156" s="80"/>
      <c r="EM156" s="80"/>
      <c r="EN156" s="80"/>
      <c r="EO156" s="80"/>
      <c r="EP156" s="80"/>
      <c r="EQ156" s="80"/>
      <c r="ER156" s="80"/>
      <c r="ES156" s="80"/>
      <c r="ET156" s="80"/>
      <c r="EU156" s="80"/>
      <c r="EV156" s="80"/>
      <c r="EW156" s="80"/>
      <c r="EX156" s="80"/>
      <c r="EY156" s="80"/>
      <c r="EZ156" s="80"/>
      <c r="FA156" s="80"/>
      <c r="FB156" s="80"/>
      <c r="FC156" s="80"/>
      <c r="FD156" s="80"/>
      <c r="FE156" s="80"/>
      <c r="FF156" s="80"/>
      <c r="FG156" s="80"/>
      <c r="FH156" s="80"/>
      <c r="FI156" s="80"/>
      <c r="FJ156" s="80"/>
      <c r="FK156" s="80"/>
      <c r="FL156" s="80"/>
      <c r="FM156" s="80"/>
      <c r="FN156" s="80"/>
      <c r="FO156" s="80"/>
      <c r="FP156" s="80"/>
      <c r="FQ156" s="80"/>
      <c r="FR156" s="80"/>
      <c r="FS156" s="80"/>
      <c r="FT156" s="80"/>
      <c r="FU156" s="80"/>
      <c r="FV156" s="80"/>
      <c r="FW156" s="80"/>
      <c r="FX156" s="80"/>
      <c r="FY156" s="80"/>
      <c r="FZ156" s="80"/>
      <c r="GA156" s="80"/>
      <c r="GB156" s="80"/>
      <c r="GC156" s="80"/>
      <c r="GD156" s="80"/>
      <c r="GE156" s="80"/>
      <c r="GF156" s="80"/>
      <c r="GG156" s="80"/>
      <c r="GH156" s="80"/>
      <c r="GI156" s="80"/>
      <c r="GJ156" s="80"/>
      <c r="GK156" s="80"/>
      <c r="GL156" s="80"/>
      <c r="GM156" s="80"/>
      <c r="GN156" s="80"/>
      <c r="GO156" s="80"/>
      <c r="GP156" s="80"/>
      <c r="GQ156" s="80"/>
      <c r="GR156" s="80"/>
      <c r="GS156" s="80"/>
      <c r="GT156" s="80"/>
      <c r="GU156" s="80"/>
      <c r="GV156" s="80"/>
      <c r="GW156" s="80"/>
      <c r="GX156" s="80"/>
      <c r="GY156" s="80"/>
      <c r="GZ156" s="80"/>
      <c r="HA156" s="80"/>
      <c r="HB156" s="80"/>
      <c r="HC156" s="80"/>
      <c r="HD156" s="80"/>
      <c r="HE156" s="80"/>
      <c r="HF156" s="80"/>
      <c r="HG156" s="80"/>
      <c r="HH156" s="80"/>
      <c r="HI156" s="80"/>
      <c r="HJ156" s="80"/>
      <c r="HK156" s="80"/>
      <c r="HL156" s="80"/>
      <c r="HM156" s="80"/>
      <c r="HN156" s="80"/>
      <c r="HO156" s="80"/>
      <c r="HP156" s="80"/>
      <c r="HQ156" s="80"/>
      <c r="HR156" s="80"/>
      <c r="HS156" s="80"/>
      <c r="HT156" s="80"/>
      <c r="HU156" s="80"/>
      <c r="HV156" s="80"/>
      <c r="HW156" s="80"/>
      <c r="HX156" s="80"/>
      <c r="HY156" s="80"/>
      <c r="HZ156" s="80"/>
      <c r="IA156" s="80"/>
      <c r="IB156" s="80"/>
      <c r="IC156" s="80"/>
      <c r="ID156" s="80"/>
      <c r="IE156" s="80"/>
      <c r="IF156" s="80"/>
      <c r="IG156" s="80"/>
      <c r="IH156" s="80"/>
      <c r="II156" s="80"/>
      <c r="IJ156" s="80"/>
      <c r="IK156" s="80"/>
      <c r="IL156" s="80"/>
      <c r="IM156" s="80"/>
      <c r="IN156" s="80"/>
      <c r="IO156" s="80"/>
      <c r="IP156" s="80"/>
      <c r="IQ156" s="80"/>
      <c r="IR156" s="80"/>
      <c r="IS156" s="80"/>
      <c r="IT156" s="80"/>
      <c r="IU156" s="80"/>
      <c r="IV156" s="80"/>
      <c r="IW156" s="80"/>
    </row>
    <row r="157" spans="1:257" ht="14.25" customHeight="1" x14ac:dyDescent="0.2">
      <c r="A157" s="168" t="s">
        <v>132</v>
      </c>
      <c r="B157" s="178" t="s">
        <v>217</v>
      </c>
      <c r="C157" s="178"/>
      <c r="D157" s="178"/>
      <c r="E157" s="178"/>
      <c r="F157" s="178"/>
      <c r="G157" s="178"/>
      <c r="H157" s="178"/>
      <c r="I157" s="156">
        <f>I124</f>
        <v>135.54</v>
      </c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  <c r="DO157" s="80"/>
      <c r="DP157" s="80"/>
      <c r="DQ157" s="80"/>
      <c r="DR157" s="80"/>
      <c r="DS157" s="80"/>
      <c r="DT157" s="80"/>
      <c r="DU157" s="80"/>
      <c r="DV157" s="80"/>
      <c r="DW157" s="80"/>
      <c r="DX157" s="80"/>
      <c r="DY157" s="80"/>
      <c r="DZ157" s="80"/>
      <c r="EA157" s="80"/>
      <c r="EB157" s="80"/>
      <c r="EC157" s="80"/>
      <c r="ED157" s="80"/>
      <c r="EE157" s="80"/>
      <c r="EF157" s="80"/>
      <c r="EG157" s="80"/>
      <c r="EH157" s="80"/>
      <c r="EI157" s="80"/>
      <c r="EJ157" s="80"/>
      <c r="EK157" s="80"/>
      <c r="EL157" s="80"/>
      <c r="EM157" s="80"/>
      <c r="EN157" s="80"/>
      <c r="EO157" s="80"/>
      <c r="EP157" s="80"/>
      <c r="EQ157" s="80"/>
      <c r="ER157" s="80"/>
      <c r="ES157" s="80"/>
      <c r="ET157" s="80"/>
      <c r="EU157" s="80"/>
      <c r="EV157" s="80"/>
      <c r="EW157" s="80"/>
      <c r="EX157" s="80"/>
      <c r="EY157" s="80"/>
      <c r="EZ157" s="80"/>
      <c r="FA157" s="80"/>
      <c r="FB157" s="80"/>
      <c r="FC157" s="80"/>
      <c r="FD157" s="80"/>
      <c r="FE157" s="80"/>
      <c r="FF157" s="80"/>
      <c r="FG157" s="80"/>
      <c r="FH157" s="80"/>
      <c r="FI157" s="80"/>
      <c r="FJ157" s="80"/>
      <c r="FK157" s="80"/>
      <c r="FL157" s="80"/>
      <c r="FM157" s="80"/>
      <c r="FN157" s="80"/>
      <c r="FO157" s="80"/>
      <c r="FP157" s="80"/>
      <c r="FQ157" s="80"/>
      <c r="FR157" s="80"/>
      <c r="FS157" s="80"/>
      <c r="FT157" s="80"/>
      <c r="FU157" s="80"/>
      <c r="FV157" s="80"/>
      <c r="FW157" s="80"/>
      <c r="FX157" s="80"/>
      <c r="FY157" s="80"/>
      <c r="FZ157" s="80"/>
      <c r="GA157" s="80"/>
      <c r="GB157" s="80"/>
      <c r="GC157" s="80"/>
      <c r="GD157" s="80"/>
      <c r="GE157" s="80"/>
      <c r="GF157" s="80"/>
      <c r="GG157" s="80"/>
      <c r="GH157" s="80"/>
      <c r="GI157" s="80"/>
      <c r="GJ157" s="80"/>
      <c r="GK157" s="80"/>
      <c r="GL157" s="80"/>
      <c r="GM157" s="80"/>
      <c r="GN157" s="80"/>
      <c r="GO157" s="80"/>
      <c r="GP157" s="80"/>
      <c r="GQ157" s="80"/>
      <c r="GR157" s="80"/>
      <c r="GS157" s="80"/>
      <c r="GT157" s="80"/>
      <c r="GU157" s="80"/>
      <c r="GV157" s="80"/>
      <c r="GW157" s="80"/>
      <c r="GX157" s="80"/>
      <c r="GY157" s="80"/>
      <c r="GZ157" s="80"/>
      <c r="HA157" s="80"/>
      <c r="HB157" s="80"/>
      <c r="HC157" s="80"/>
      <c r="HD157" s="80"/>
      <c r="HE157" s="80"/>
      <c r="HF157" s="80"/>
      <c r="HG157" s="80"/>
      <c r="HH157" s="80"/>
      <c r="HI157" s="80"/>
      <c r="HJ157" s="80"/>
      <c r="HK157" s="80"/>
      <c r="HL157" s="80"/>
      <c r="HM157" s="80"/>
      <c r="HN157" s="80"/>
      <c r="HO157" s="80"/>
      <c r="HP157" s="80"/>
      <c r="HQ157" s="80"/>
      <c r="HR157" s="80"/>
      <c r="HS157" s="80"/>
      <c r="HT157" s="80"/>
      <c r="HU157" s="80"/>
      <c r="HV157" s="80"/>
      <c r="HW157" s="80"/>
      <c r="HX157" s="80"/>
      <c r="HY157" s="80"/>
      <c r="HZ157" s="80"/>
      <c r="IA157" s="80"/>
      <c r="IB157" s="80"/>
      <c r="IC157" s="80"/>
      <c r="ID157" s="80"/>
      <c r="IE157" s="80"/>
      <c r="IF157" s="80"/>
      <c r="IG157" s="80"/>
      <c r="IH157" s="80"/>
      <c r="II157" s="80"/>
      <c r="IJ157" s="80"/>
      <c r="IK157" s="80"/>
      <c r="IL157" s="80"/>
      <c r="IM157" s="80"/>
      <c r="IN157" s="80"/>
      <c r="IO157" s="80"/>
      <c r="IP157" s="80"/>
      <c r="IQ157" s="80"/>
      <c r="IR157" s="80"/>
      <c r="IS157" s="80"/>
      <c r="IT157" s="80"/>
      <c r="IU157" s="80"/>
      <c r="IV157" s="80"/>
      <c r="IW157" s="80"/>
    </row>
    <row r="158" spans="1:257" ht="14.25" customHeight="1" x14ac:dyDescent="0.2">
      <c r="A158" s="233" t="s">
        <v>218</v>
      </c>
      <c r="B158" s="233"/>
      <c r="C158" s="233"/>
      <c r="D158" s="233"/>
      <c r="E158" s="233"/>
      <c r="F158" s="233"/>
      <c r="G158" s="233"/>
      <c r="H158" s="233"/>
      <c r="I158" s="131">
        <f>TRUNC(SUM(I153:I157),2)</f>
        <v>4962.16</v>
      </c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  <c r="DO158" s="80"/>
      <c r="DP158" s="80"/>
      <c r="DQ158" s="80"/>
      <c r="DR158" s="80"/>
      <c r="DS158" s="80"/>
      <c r="DT158" s="80"/>
      <c r="DU158" s="80"/>
      <c r="DV158" s="80"/>
      <c r="DW158" s="80"/>
      <c r="DX158" s="80"/>
      <c r="DY158" s="80"/>
      <c r="DZ158" s="80"/>
      <c r="EA158" s="80"/>
      <c r="EB158" s="80"/>
      <c r="EC158" s="80"/>
      <c r="ED158" s="80"/>
      <c r="EE158" s="80"/>
      <c r="EF158" s="80"/>
      <c r="EG158" s="80"/>
      <c r="EH158" s="80"/>
      <c r="EI158" s="80"/>
      <c r="EJ158" s="80"/>
      <c r="EK158" s="80"/>
      <c r="EL158" s="80"/>
      <c r="EM158" s="80"/>
      <c r="EN158" s="80"/>
      <c r="EO158" s="80"/>
      <c r="EP158" s="80"/>
      <c r="EQ158" s="80"/>
      <c r="ER158" s="80"/>
      <c r="ES158" s="80"/>
      <c r="ET158" s="80"/>
      <c r="EU158" s="80"/>
      <c r="EV158" s="80"/>
      <c r="EW158" s="80"/>
      <c r="EX158" s="80"/>
      <c r="EY158" s="80"/>
      <c r="EZ158" s="80"/>
      <c r="FA158" s="80"/>
      <c r="FB158" s="80"/>
      <c r="FC158" s="80"/>
      <c r="FD158" s="80"/>
      <c r="FE158" s="80"/>
      <c r="FF158" s="80"/>
      <c r="FG158" s="80"/>
      <c r="FH158" s="80"/>
      <c r="FI158" s="80"/>
      <c r="FJ158" s="80"/>
      <c r="FK158" s="80"/>
      <c r="FL158" s="80"/>
      <c r="FM158" s="80"/>
      <c r="FN158" s="80"/>
      <c r="FO158" s="80"/>
      <c r="FP158" s="80"/>
      <c r="FQ158" s="80"/>
      <c r="FR158" s="80"/>
      <c r="FS158" s="80"/>
      <c r="FT158" s="80"/>
      <c r="FU158" s="80"/>
      <c r="FV158" s="80"/>
      <c r="FW158" s="80"/>
      <c r="FX158" s="80"/>
      <c r="FY158" s="80"/>
      <c r="FZ158" s="80"/>
      <c r="GA158" s="80"/>
      <c r="GB158" s="80"/>
      <c r="GC158" s="80"/>
      <c r="GD158" s="80"/>
      <c r="GE158" s="80"/>
      <c r="GF158" s="80"/>
      <c r="GG158" s="80"/>
      <c r="GH158" s="80"/>
      <c r="GI158" s="80"/>
      <c r="GJ158" s="80"/>
      <c r="GK158" s="80"/>
      <c r="GL158" s="80"/>
      <c r="GM158" s="80"/>
      <c r="GN158" s="80"/>
      <c r="GO158" s="80"/>
      <c r="GP158" s="80"/>
      <c r="GQ158" s="80"/>
      <c r="GR158" s="80"/>
      <c r="GS158" s="80"/>
      <c r="GT158" s="80"/>
      <c r="GU158" s="80"/>
      <c r="GV158" s="80"/>
      <c r="GW158" s="80"/>
      <c r="GX158" s="80"/>
      <c r="GY158" s="80"/>
      <c r="GZ158" s="80"/>
      <c r="HA158" s="80"/>
      <c r="HB158" s="80"/>
      <c r="HC158" s="80"/>
      <c r="HD158" s="80"/>
      <c r="HE158" s="80"/>
      <c r="HF158" s="80"/>
      <c r="HG158" s="80"/>
      <c r="HH158" s="80"/>
      <c r="HI158" s="80"/>
      <c r="HJ158" s="80"/>
      <c r="HK158" s="80"/>
      <c r="HL158" s="80"/>
      <c r="HM158" s="80"/>
      <c r="HN158" s="80"/>
      <c r="HO158" s="80"/>
      <c r="HP158" s="80"/>
      <c r="HQ158" s="80"/>
      <c r="HR158" s="80"/>
      <c r="HS158" s="80"/>
      <c r="HT158" s="80"/>
      <c r="HU158" s="80"/>
      <c r="HV158" s="80"/>
      <c r="HW158" s="80"/>
      <c r="HX158" s="80"/>
      <c r="HY158" s="80"/>
      <c r="HZ158" s="80"/>
      <c r="IA158" s="80"/>
      <c r="IB158" s="80"/>
      <c r="IC158" s="80"/>
      <c r="ID158" s="80"/>
      <c r="IE158" s="80"/>
      <c r="IF158" s="80"/>
      <c r="IG158" s="80"/>
      <c r="IH158" s="80"/>
      <c r="II158" s="80"/>
      <c r="IJ158" s="80"/>
      <c r="IK158" s="80"/>
      <c r="IL158" s="80"/>
      <c r="IM158" s="80"/>
      <c r="IN158" s="80"/>
      <c r="IO158" s="80"/>
      <c r="IP158" s="80"/>
      <c r="IQ158" s="80"/>
      <c r="IR158" s="80"/>
      <c r="IS158" s="80"/>
      <c r="IT158" s="80"/>
      <c r="IU158" s="80"/>
      <c r="IV158" s="80"/>
      <c r="IW158" s="80"/>
    </row>
    <row r="159" spans="1:257" ht="14.25" customHeight="1" x14ac:dyDescent="0.2">
      <c r="A159" s="169" t="s">
        <v>112</v>
      </c>
      <c r="B159" s="234" t="s">
        <v>219</v>
      </c>
      <c r="C159" s="234"/>
      <c r="D159" s="234"/>
      <c r="E159" s="234"/>
      <c r="F159" s="234"/>
      <c r="G159" s="234"/>
      <c r="H159" s="234"/>
      <c r="I159" s="156">
        <f>I142</f>
        <v>1311.84</v>
      </c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  <c r="GT159" s="80"/>
      <c r="GU159" s="80"/>
      <c r="GV159" s="80"/>
      <c r="GW159" s="80"/>
      <c r="GX159" s="80"/>
      <c r="GY159" s="80"/>
      <c r="GZ159" s="80"/>
      <c r="HA159" s="80"/>
      <c r="HB159" s="80"/>
      <c r="HC159" s="80"/>
      <c r="HD159" s="80"/>
      <c r="HE159" s="80"/>
      <c r="HF159" s="80"/>
      <c r="HG159" s="80"/>
      <c r="HH159" s="80"/>
      <c r="HI159" s="80"/>
      <c r="HJ159" s="80"/>
      <c r="HK159" s="80"/>
      <c r="HL159" s="80"/>
      <c r="HM159" s="80"/>
      <c r="HN159" s="80"/>
      <c r="HO159" s="80"/>
      <c r="HP159" s="80"/>
      <c r="HQ159" s="80"/>
      <c r="HR159" s="80"/>
      <c r="HS159" s="80"/>
      <c r="HT159" s="80"/>
      <c r="HU159" s="80"/>
      <c r="HV159" s="80"/>
      <c r="HW159" s="80"/>
      <c r="HX159" s="80"/>
      <c r="HY159" s="80"/>
      <c r="HZ159" s="80"/>
      <c r="IA159" s="80"/>
      <c r="IB159" s="80"/>
      <c r="IC159" s="80"/>
      <c r="ID159" s="80"/>
      <c r="IE159" s="80"/>
      <c r="IF159" s="80"/>
      <c r="IG159" s="80"/>
      <c r="IH159" s="80"/>
      <c r="II159" s="80"/>
      <c r="IJ159" s="80"/>
      <c r="IK159" s="80"/>
      <c r="IL159" s="80"/>
      <c r="IM159" s="80"/>
      <c r="IN159" s="80"/>
      <c r="IO159" s="80"/>
      <c r="IP159" s="80"/>
      <c r="IQ159" s="80"/>
      <c r="IR159" s="80"/>
      <c r="IS159" s="80"/>
      <c r="IT159" s="80"/>
      <c r="IU159" s="80"/>
      <c r="IV159" s="80"/>
      <c r="IW159" s="80"/>
    </row>
    <row r="160" spans="1:257" ht="14.25" customHeight="1" x14ac:dyDescent="0.2">
      <c r="A160" s="233" t="s">
        <v>220</v>
      </c>
      <c r="B160" s="233"/>
      <c r="C160" s="233"/>
      <c r="D160" s="233"/>
      <c r="E160" s="233"/>
      <c r="F160" s="233"/>
      <c r="G160" s="233"/>
      <c r="H160" s="233"/>
      <c r="I160" s="131">
        <f>TRUNC(SUM(I158:I159),2)</f>
        <v>6274</v>
      </c>
      <c r="J160" s="132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  <c r="DO160" s="80"/>
      <c r="DP160" s="80"/>
      <c r="DQ160" s="80"/>
      <c r="DR160" s="80"/>
      <c r="DS160" s="80"/>
      <c r="DT160" s="80"/>
      <c r="DU160" s="80"/>
      <c r="DV160" s="80"/>
      <c r="DW160" s="80"/>
      <c r="DX160" s="80"/>
      <c r="DY160" s="80"/>
      <c r="DZ160" s="80"/>
      <c r="EA160" s="80"/>
      <c r="EB160" s="80"/>
      <c r="EC160" s="80"/>
      <c r="ED160" s="80"/>
      <c r="EE160" s="80"/>
      <c r="EF160" s="80"/>
      <c r="EG160" s="80"/>
      <c r="EH160" s="80"/>
      <c r="EI160" s="80"/>
      <c r="EJ160" s="80"/>
      <c r="EK160" s="80"/>
      <c r="EL160" s="80"/>
      <c r="EM160" s="80"/>
      <c r="EN160" s="80"/>
      <c r="EO160" s="80"/>
      <c r="EP160" s="80"/>
      <c r="EQ160" s="80"/>
      <c r="ER160" s="80"/>
      <c r="ES160" s="80"/>
      <c r="ET160" s="80"/>
      <c r="EU160" s="80"/>
      <c r="EV160" s="80"/>
      <c r="EW160" s="80"/>
      <c r="EX160" s="80"/>
      <c r="EY160" s="80"/>
      <c r="EZ160" s="80"/>
      <c r="FA160" s="80"/>
      <c r="FB160" s="80"/>
      <c r="FC160" s="80"/>
      <c r="FD160" s="80"/>
      <c r="FE160" s="80"/>
      <c r="FF160" s="80"/>
      <c r="FG160" s="80"/>
      <c r="FH160" s="80"/>
      <c r="FI160" s="80"/>
      <c r="FJ160" s="80"/>
      <c r="FK160" s="80"/>
      <c r="FL160" s="80"/>
      <c r="FM160" s="80"/>
      <c r="FN160" s="80"/>
      <c r="FO160" s="80"/>
      <c r="FP160" s="80"/>
      <c r="FQ160" s="80"/>
      <c r="FR160" s="80"/>
      <c r="FS160" s="80"/>
      <c r="FT160" s="80"/>
      <c r="FU160" s="80"/>
      <c r="FV160" s="80"/>
      <c r="FW160" s="80"/>
      <c r="FX160" s="80"/>
      <c r="FY160" s="80"/>
      <c r="FZ160" s="80"/>
      <c r="GA160" s="80"/>
      <c r="GB160" s="80"/>
      <c r="GC160" s="80"/>
      <c r="GD160" s="80"/>
      <c r="GE160" s="80"/>
      <c r="GF160" s="80"/>
      <c r="GG160" s="80"/>
      <c r="GH160" s="80"/>
      <c r="GI160" s="80"/>
      <c r="GJ160" s="80"/>
      <c r="GK160" s="80"/>
      <c r="GL160" s="80"/>
      <c r="GM160" s="80"/>
      <c r="GN160" s="80"/>
      <c r="GO160" s="80"/>
      <c r="GP160" s="80"/>
      <c r="GQ160" s="80"/>
      <c r="GR160" s="80"/>
      <c r="GS160" s="80"/>
      <c r="GT160" s="80"/>
      <c r="GU160" s="80"/>
      <c r="GV160" s="80"/>
      <c r="GW160" s="80"/>
      <c r="GX160" s="80"/>
      <c r="GY160" s="80"/>
      <c r="GZ160" s="80"/>
      <c r="HA160" s="80"/>
      <c r="HB160" s="80"/>
      <c r="HC160" s="80"/>
      <c r="HD160" s="80"/>
      <c r="HE160" s="80"/>
      <c r="HF160" s="80"/>
      <c r="HG160" s="80"/>
      <c r="HH160" s="80"/>
      <c r="HI160" s="80"/>
      <c r="HJ160" s="80"/>
      <c r="HK160" s="80"/>
      <c r="HL160" s="80"/>
      <c r="HM160" s="80"/>
      <c r="HN160" s="80"/>
      <c r="HO160" s="80"/>
      <c r="HP160" s="80"/>
      <c r="HQ160" s="80"/>
      <c r="HR160" s="80"/>
      <c r="HS160" s="80"/>
      <c r="HT160" s="80"/>
      <c r="HU160" s="80"/>
      <c r="HV160" s="80"/>
      <c r="HW160" s="80"/>
      <c r="HX160" s="80"/>
      <c r="HY160" s="80"/>
      <c r="HZ160" s="80"/>
      <c r="IA160" s="80"/>
      <c r="IB160" s="80"/>
      <c r="IC160" s="80"/>
      <c r="ID160" s="80"/>
      <c r="IE160" s="80"/>
      <c r="IF160" s="80"/>
      <c r="IG160" s="80"/>
      <c r="IH160" s="80"/>
      <c r="II160" s="80"/>
      <c r="IJ160" s="80"/>
      <c r="IK160" s="80"/>
      <c r="IL160" s="80"/>
      <c r="IM160" s="80"/>
      <c r="IN160" s="80"/>
      <c r="IO160" s="80"/>
      <c r="IP160" s="80"/>
      <c r="IQ160" s="80"/>
      <c r="IR160" s="80"/>
      <c r="IS160" s="80"/>
      <c r="IT160" s="80"/>
      <c r="IU160" s="80"/>
      <c r="IV160" s="80"/>
      <c r="IW160" s="80"/>
    </row>
    <row r="161" spans="1:257" ht="13.5" customHeight="1" x14ac:dyDescent="0.2">
      <c r="A161" s="233" t="s">
        <v>36</v>
      </c>
      <c r="B161" s="233"/>
      <c r="C161" s="233"/>
      <c r="D161" s="233"/>
      <c r="E161" s="233"/>
      <c r="F161" s="233"/>
      <c r="G161" s="233"/>
      <c r="H161" s="233"/>
      <c r="I161" s="170">
        <f>H12</f>
        <v>3</v>
      </c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  <c r="DO161" s="80"/>
      <c r="DP161" s="80"/>
      <c r="DQ161" s="80"/>
      <c r="DR161" s="80"/>
      <c r="DS161" s="80"/>
      <c r="DT161" s="80"/>
      <c r="DU161" s="80"/>
      <c r="DV161" s="80"/>
      <c r="DW161" s="80"/>
      <c r="DX161" s="80"/>
      <c r="DY161" s="80"/>
      <c r="DZ161" s="80"/>
      <c r="EA161" s="80"/>
      <c r="EB161" s="80"/>
      <c r="EC161" s="80"/>
      <c r="ED161" s="80"/>
      <c r="EE161" s="80"/>
      <c r="EF161" s="80"/>
      <c r="EG161" s="80"/>
      <c r="EH161" s="80"/>
      <c r="EI161" s="80"/>
      <c r="EJ161" s="80"/>
      <c r="EK161" s="80"/>
      <c r="EL161" s="80"/>
      <c r="EM161" s="80"/>
      <c r="EN161" s="80"/>
      <c r="EO161" s="80"/>
      <c r="EP161" s="80"/>
      <c r="EQ161" s="80"/>
      <c r="ER161" s="80"/>
      <c r="ES161" s="80"/>
      <c r="ET161" s="80"/>
      <c r="EU161" s="80"/>
      <c r="EV161" s="80"/>
      <c r="EW161" s="80"/>
      <c r="EX161" s="80"/>
      <c r="EY161" s="80"/>
      <c r="EZ161" s="80"/>
      <c r="FA161" s="80"/>
      <c r="FB161" s="80"/>
      <c r="FC161" s="80"/>
      <c r="FD161" s="80"/>
      <c r="FE161" s="80"/>
      <c r="FF161" s="80"/>
      <c r="FG161" s="80"/>
      <c r="FH161" s="80"/>
      <c r="FI161" s="80"/>
      <c r="FJ161" s="80"/>
      <c r="FK161" s="80"/>
      <c r="FL161" s="80"/>
      <c r="FM161" s="80"/>
      <c r="FN161" s="80"/>
      <c r="FO161" s="80"/>
      <c r="FP161" s="80"/>
      <c r="FQ161" s="80"/>
      <c r="FR161" s="80"/>
      <c r="FS161" s="80"/>
      <c r="FT161" s="80"/>
      <c r="FU161" s="80"/>
      <c r="FV161" s="80"/>
      <c r="FW161" s="80"/>
      <c r="FX161" s="80"/>
      <c r="FY161" s="80"/>
      <c r="FZ161" s="80"/>
      <c r="GA161" s="80"/>
      <c r="GB161" s="80"/>
      <c r="GC161" s="80"/>
      <c r="GD161" s="80"/>
      <c r="GE161" s="80"/>
      <c r="GF161" s="80"/>
      <c r="GG161" s="80"/>
      <c r="GH161" s="80"/>
      <c r="GI161" s="80"/>
      <c r="GJ161" s="80"/>
      <c r="GK161" s="80"/>
      <c r="GL161" s="80"/>
      <c r="GM161" s="80"/>
      <c r="GN161" s="80"/>
      <c r="GO161" s="80"/>
      <c r="GP161" s="80"/>
      <c r="GQ161" s="80"/>
      <c r="GR161" s="80"/>
      <c r="GS161" s="80"/>
      <c r="GT161" s="80"/>
      <c r="GU161" s="80"/>
      <c r="GV161" s="80"/>
      <c r="GW161" s="80"/>
      <c r="GX161" s="80"/>
      <c r="GY161" s="80"/>
      <c r="GZ161" s="80"/>
      <c r="HA161" s="80"/>
      <c r="HB161" s="80"/>
      <c r="HC161" s="80"/>
      <c r="HD161" s="80"/>
      <c r="HE161" s="80"/>
      <c r="HF161" s="80"/>
      <c r="HG161" s="80"/>
      <c r="HH161" s="80"/>
      <c r="HI161" s="80"/>
      <c r="HJ161" s="80"/>
      <c r="HK161" s="80"/>
      <c r="HL161" s="80"/>
      <c r="HM161" s="80"/>
      <c r="HN161" s="80"/>
      <c r="HO161" s="80"/>
      <c r="HP161" s="80"/>
      <c r="HQ161" s="80"/>
      <c r="HR161" s="80"/>
      <c r="HS161" s="80"/>
      <c r="HT161" s="80"/>
      <c r="HU161" s="80"/>
      <c r="HV161" s="80"/>
      <c r="HW161" s="80"/>
      <c r="HX161" s="80"/>
      <c r="HY161" s="80"/>
      <c r="HZ161" s="80"/>
      <c r="IA161" s="80"/>
      <c r="IB161" s="80"/>
      <c r="IC161" s="80"/>
      <c r="ID161" s="80"/>
      <c r="IE161" s="80"/>
      <c r="IF161" s="80"/>
      <c r="IG161" s="80"/>
      <c r="IH161" s="80"/>
      <c r="II161" s="80"/>
      <c r="IJ161" s="80"/>
      <c r="IK161" s="80"/>
      <c r="IL161" s="80"/>
      <c r="IM161" s="80"/>
      <c r="IN161" s="80"/>
      <c r="IO161" s="80"/>
      <c r="IP161" s="80"/>
      <c r="IQ161" s="80"/>
      <c r="IR161" s="80"/>
      <c r="IS161" s="80"/>
      <c r="IT161" s="80"/>
      <c r="IU161" s="80"/>
      <c r="IV161" s="80"/>
      <c r="IW161" s="80"/>
    </row>
    <row r="162" spans="1:257" ht="14.25" customHeight="1" x14ac:dyDescent="0.2">
      <c r="A162" s="187"/>
      <c r="B162" s="187"/>
      <c r="C162" s="187"/>
      <c r="D162" s="187"/>
      <c r="E162" s="187"/>
      <c r="F162" s="187"/>
      <c r="G162" s="187"/>
      <c r="H162" s="187"/>
      <c r="I162" s="187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  <c r="DO162" s="80"/>
      <c r="DP162" s="80"/>
      <c r="DQ162" s="80"/>
      <c r="DR162" s="80"/>
      <c r="DS162" s="80"/>
      <c r="DT162" s="80"/>
      <c r="DU162" s="80"/>
      <c r="DV162" s="80"/>
      <c r="DW162" s="80"/>
      <c r="DX162" s="80"/>
      <c r="DY162" s="80"/>
      <c r="DZ162" s="80"/>
      <c r="EA162" s="80"/>
      <c r="EB162" s="80"/>
      <c r="EC162" s="80"/>
      <c r="ED162" s="80"/>
      <c r="EE162" s="80"/>
      <c r="EF162" s="80"/>
      <c r="EG162" s="80"/>
      <c r="EH162" s="80"/>
      <c r="EI162" s="80"/>
      <c r="EJ162" s="80"/>
      <c r="EK162" s="80"/>
      <c r="EL162" s="80"/>
      <c r="EM162" s="80"/>
      <c r="EN162" s="80"/>
      <c r="EO162" s="80"/>
      <c r="EP162" s="80"/>
      <c r="EQ162" s="80"/>
      <c r="ER162" s="80"/>
      <c r="ES162" s="80"/>
      <c r="ET162" s="80"/>
      <c r="EU162" s="80"/>
      <c r="EV162" s="80"/>
      <c r="EW162" s="80"/>
      <c r="EX162" s="80"/>
      <c r="EY162" s="80"/>
      <c r="EZ162" s="80"/>
      <c r="FA162" s="80"/>
      <c r="FB162" s="80"/>
      <c r="FC162" s="80"/>
      <c r="FD162" s="80"/>
      <c r="FE162" s="80"/>
      <c r="FF162" s="80"/>
      <c r="FG162" s="80"/>
      <c r="FH162" s="80"/>
      <c r="FI162" s="80"/>
      <c r="FJ162" s="80"/>
      <c r="FK162" s="80"/>
      <c r="FL162" s="80"/>
      <c r="FM162" s="80"/>
      <c r="FN162" s="80"/>
      <c r="FO162" s="80"/>
      <c r="FP162" s="80"/>
      <c r="FQ162" s="80"/>
      <c r="FR162" s="80"/>
      <c r="FS162" s="80"/>
      <c r="FT162" s="80"/>
      <c r="FU162" s="80"/>
      <c r="FV162" s="80"/>
      <c r="FW162" s="80"/>
      <c r="FX162" s="80"/>
      <c r="FY162" s="80"/>
      <c r="FZ162" s="80"/>
      <c r="GA162" s="80"/>
      <c r="GB162" s="80"/>
      <c r="GC162" s="80"/>
      <c r="GD162" s="80"/>
      <c r="GE162" s="80"/>
      <c r="GF162" s="80"/>
      <c r="GG162" s="80"/>
      <c r="GH162" s="80"/>
      <c r="GI162" s="80"/>
      <c r="GJ162" s="80"/>
      <c r="GK162" s="80"/>
      <c r="GL162" s="80"/>
      <c r="GM162" s="80"/>
      <c r="GN162" s="80"/>
      <c r="GO162" s="80"/>
      <c r="GP162" s="80"/>
      <c r="GQ162" s="80"/>
      <c r="GR162" s="80"/>
      <c r="GS162" s="80"/>
      <c r="GT162" s="80"/>
      <c r="GU162" s="80"/>
      <c r="GV162" s="80"/>
      <c r="GW162" s="80"/>
      <c r="GX162" s="80"/>
      <c r="GY162" s="80"/>
      <c r="GZ162" s="80"/>
      <c r="HA162" s="80"/>
      <c r="HB162" s="80"/>
      <c r="HC162" s="80"/>
      <c r="HD162" s="80"/>
      <c r="HE162" s="80"/>
      <c r="HF162" s="80"/>
      <c r="HG162" s="80"/>
      <c r="HH162" s="80"/>
      <c r="HI162" s="80"/>
      <c r="HJ162" s="80"/>
      <c r="HK162" s="80"/>
      <c r="HL162" s="80"/>
      <c r="HM162" s="80"/>
      <c r="HN162" s="80"/>
      <c r="HO162" s="80"/>
      <c r="HP162" s="80"/>
      <c r="HQ162" s="80"/>
      <c r="HR162" s="80"/>
      <c r="HS162" s="80"/>
      <c r="HT162" s="80"/>
      <c r="HU162" s="80"/>
      <c r="HV162" s="80"/>
      <c r="HW162" s="80"/>
      <c r="HX162" s="80"/>
      <c r="HY162" s="80"/>
      <c r="HZ162" s="80"/>
      <c r="IA162" s="80"/>
      <c r="IB162" s="80"/>
      <c r="IC162" s="80"/>
      <c r="ID162" s="80"/>
      <c r="IE162" s="80"/>
      <c r="IF162" s="80"/>
      <c r="IG162" s="80"/>
      <c r="IH162" s="80"/>
      <c r="II162" s="80"/>
      <c r="IJ162" s="80"/>
      <c r="IK162" s="80"/>
      <c r="IL162" s="80"/>
      <c r="IM162" s="80"/>
      <c r="IN162" s="80"/>
      <c r="IO162" s="80"/>
      <c r="IP162" s="80"/>
      <c r="IQ162" s="80"/>
      <c r="IR162" s="80"/>
      <c r="IS162" s="80"/>
      <c r="IT162" s="80"/>
      <c r="IU162" s="80"/>
      <c r="IV162" s="80"/>
      <c r="IW162" s="80"/>
    </row>
    <row r="163" spans="1:257" ht="14.25" customHeight="1" x14ac:dyDescent="0.2">
      <c r="A163" s="233" t="s">
        <v>221</v>
      </c>
      <c r="B163" s="233"/>
      <c r="C163" s="233"/>
      <c r="D163" s="233"/>
      <c r="E163" s="233"/>
      <c r="F163" s="233"/>
      <c r="G163" s="233"/>
      <c r="H163" s="233"/>
      <c r="I163" s="156">
        <f>I160*I161</f>
        <v>18822</v>
      </c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  <c r="DO163" s="80"/>
      <c r="DP163" s="80"/>
      <c r="DQ163" s="80"/>
      <c r="DR163" s="80"/>
      <c r="DS163" s="80"/>
      <c r="DT163" s="80"/>
      <c r="DU163" s="80"/>
      <c r="DV163" s="80"/>
      <c r="DW163" s="80"/>
      <c r="DX163" s="80"/>
      <c r="DY163" s="80"/>
      <c r="DZ163" s="80"/>
      <c r="EA163" s="80"/>
      <c r="EB163" s="80"/>
      <c r="EC163" s="80"/>
      <c r="ED163" s="80"/>
      <c r="EE163" s="80"/>
      <c r="EF163" s="80"/>
      <c r="EG163" s="80"/>
      <c r="EH163" s="80"/>
      <c r="EI163" s="80"/>
      <c r="EJ163" s="80"/>
      <c r="EK163" s="80"/>
      <c r="EL163" s="80"/>
      <c r="EM163" s="80"/>
      <c r="EN163" s="80"/>
      <c r="EO163" s="80"/>
      <c r="EP163" s="80"/>
      <c r="EQ163" s="80"/>
      <c r="ER163" s="80"/>
      <c r="ES163" s="80"/>
      <c r="ET163" s="80"/>
      <c r="EU163" s="80"/>
      <c r="EV163" s="80"/>
      <c r="EW163" s="80"/>
      <c r="EX163" s="80"/>
      <c r="EY163" s="80"/>
      <c r="EZ163" s="80"/>
      <c r="FA163" s="80"/>
      <c r="FB163" s="80"/>
      <c r="FC163" s="80"/>
      <c r="FD163" s="80"/>
      <c r="FE163" s="80"/>
      <c r="FF163" s="80"/>
      <c r="FG163" s="80"/>
      <c r="FH163" s="80"/>
      <c r="FI163" s="80"/>
      <c r="FJ163" s="80"/>
      <c r="FK163" s="80"/>
      <c r="FL163" s="80"/>
      <c r="FM163" s="80"/>
      <c r="FN163" s="80"/>
      <c r="FO163" s="80"/>
      <c r="FP163" s="80"/>
      <c r="FQ163" s="80"/>
      <c r="FR163" s="80"/>
      <c r="FS163" s="80"/>
      <c r="FT163" s="80"/>
      <c r="FU163" s="80"/>
      <c r="FV163" s="80"/>
      <c r="FW163" s="80"/>
      <c r="FX163" s="80"/>
      <c r="FY163" s="80"/>
      <c r="FZ163" s="80"/>
      <c r="GA163" s="80"/>
      <c r="GB163" s="80"/>
      <c r="GC163" s="80"/>
      <c r="GD163" s="80"/>
      <c r="GE163" s="80"/>
      <c r="GF163" s="80"/>
      <c r="GG163" s="80"/>
      <c r="GH163" s="80"/>
      <c r="GI163" s="80"/>
      <c r="GJ163" s="80"/>
      <c r="GK163" s="80"/>
      <c r="GL163" s="80"/>
      <c r="GM163" s="80"/>
      <c r="GN163" s="80"/>
      <c r="GO163" s="80"/>
      <c r="GP163" s="80"/>
      <c r="GQ163" s="80"/>
      <c r="GR163" s="80"/>
      <c r="GS163" s="80"/>
      <c r="GT163" s="80"/>
      <c r="GU163" s="80"/>
      <c r="GV163" s="80"/>
      <c r="GW163" s="80"/>
      <c r="GX163" s="80"/>
      <c r="GY163" s="80"/>
      <c r="GZ163" s="80"/>
      <c r="HA163" s="80"/>
      <c r="HB163" s="80"/>
      <c r="HC163" s="80"/>
      <c r="HD163" s="80"/>
      <c r="HE163" s="80"/>
      <c r="HF163" s="80"/>
      <c r="HG163" s="80"/>
      <c r="HH163" s="80"/>
      <c r="HI163" s="80"/>
      <c r="HJ163" s="80"/>
      <c r="HK163" s="80"/>
      <c r="HL163" s="80"/>
      <c r="HM163" s="80"/>
      <c r="HN163" s="80"/>
      <c r="HO163" s="80"/>
      <c r="HP163" s="80"/>
      <c r="HQ163" s="80"/>
      <c r="HR163" s="80"/>
      <c r="HS163" s="80"/>
      <c r="HT163" s="80"/>
      <c r="HU163" s="80"/>
      <c r="HV163" s="80"/>
      <c r="HW163" s="80"/>
      <c r="HX163" s="80"/>
      <c r="HY163" s="80"/>
      <c r="HZ163" s="80"/>
      <c r="IA163" s="80"/>
      <c r="IB163" s="80"/>
      <c r="IC163" s="80"/>
      <c r="ID163" s="80"/>
      <c r="IE163" s="80"/>
      <c r="IF163" s="80"/>
      <c r="IG163" s="80"/>
      <c r="IH163" s="80"/>
      <c r="II163" s="80"/>
      <c r="IJ163" s="80"/>
      <c r="IK163" s="80"/>
      <c r="IL163" s="80"/>
      <c r="IM163" s="80"/>
      <c r="IN163" s="80"/>
      <c r="IO163" s="80"/>
      <c r="IP163" s="80"/>
      <c r="IQ163" s="80"/>
      <c r="IR163" s="80"/>
      <c r="IS163" s="80"/>
      <c r="IT163" s="80"/>
      <c r="IU163" s="80"/>
      <c r="IV163" s="80"/>
      <c r="IW163" s="80"/>
    </row>
    <row r="164" spans="1:257" ht="14.25" customHeight="1" x14ac:dyDescent="0.2">
      <c r="A164" s="187"/>
      <c r="B164" s="187"/>
      <c r="C164" s="187"/>
      <c r="D164" s="187"/>
      <c r="E164" s="187"/>
      <c r="F164" s="187"/>
      <c r="G164" s="187"/>
      <c r="H164" s="187"/>
      <c r="I164" s="187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  <c r="DO164" s="80"/>
      <c r="DP164" s="80"/>
      <c r="DQ164" s="80"/>
      <c r="DR164" s="80"/>
      <c r="DS164" s="80"/>
      <c r="DT164" s="80"/>
      <c r="DU164" s="80"/>
      <c r="DV164" s="80"/>
      <c r="DW164" s="80"/>
      <c r="DX164" s="80"/>
      <c r="DY164" s="80"/>
      <c r="DZ164" s="80"/>
      <c r="EA164" s="80"/>
      <c r="EB164" s="80"/>
      <c r="EC164" s="80"/>
      <c r="ED164" s="80"/>
      <c r="EE164" s="80"/>
      <c r="EF164" s="80"/>
      <c r="EG164" s="80"/>
      <c r="EH164" s="80"/>
      <c r="EI164" s="80"/>
      <c r="EJ164" s="80"/>
      <c r="EK164" s="80"/>
      <c r="EL164" s="80"/>
      <c r="EM164" s="80"/>
      <c r="EN164" s="80"/>
      <c r="EO164" s="80"/>
      <c r="EP164" s="80"/>
      <c r="EQ164" s="80"/>
      <c r="ER164" s="80"/>
      <c r="ES164" s="80"/>
      <c r="ET164" s="80"/>
      <c r="EU164" s="80"/>
      <c r="EV164" s="80"/>
      <c r="EW164" s="80"/>
      <c r="EX164" s="80"/>
      <c r="EY164" s="80"/>
      <c r="EZ164" s="80"/>
      <c r="FA164" s="80"/>
      <c r="FB164" s="80"/>
      <c r="FC164" s="80"/>
      <c r="FD164" s="80"/>
      <c r="FE164" s="80"/>
      <c r="FF164" s="80"/>
      <c r="FG164" s="80"/>
      <c r="FH164" s="80"/>
      <c r="FI164" s="80"/>
      <c r="FJ164" s="80"/>
      <c r="FK164" s="80"/>
      <c r="FL164" s="80"/>
      <c r="FM164" s="80"/>
      <c r="FN164" s="80"/>
      <c r="FO164" s="80"/>
      <c r="FP164" s="80"/>
      <c r="FQ164" s="80"/>
      <c r="FR164" s="80"/>
      <c r="FS164" s="80"/>
      <c r="FT164" s="80"/>
      <c r="FU164" s="80"/>
      <c r="FV164" s="80"/>
      <c r="FW164" s="80"/>
      <c r="FX164" s="80"/>
      <c r="FY164" s="80"/>
      <c r="FZ164" s="80"/>
      <c r="GA164" s="80"/>
      <c r="GB164" s="80"/>
      <c r="GC164" s="80"/>
      <c r="GD164" s="80"/>
      <c r="GE164" s="80"/>
      <c r="GF164" s="80"/>
      <c r="GG164" s="80"/>
      <c r="GH164" s="80"/>
      <c r="GI164" s="80"/>
      <c r="GJ164" s="80"/>
      <c r="GK164" s="80"/>
      <c r="GL164" s="80"/>
      <c r="GM164" s="80"/>
      <c r="GN164" s="80"/>
      <c r="GO164" s="80"/>
      <c r="GP164" s="80"/>
      <c r="GQ164" s="80"/>
      <c r="GR164" s="80"/>
      <c r="GS164" s="80"/>
      <c r="GT164" s="80"/>
      <c r="GU164" s="80"/>
      <c r="GV164" s="80"/>
      <c r="GW164" s="80"/>
      <c r="GX164" s="80"/>
      <c r="GY164" s="80"/>
      <c r="GZ164" s="80"/>
      <c r="HA164" s="80"/>
      <c r="HB164" s="80"/>
      <c r="HC164" s="80"/>
      <c r="HD164" s="80"/>
      <c r="HE164" s="80"/>
      <c r="HF164" s="80"/>
      <c r="HG164" s="80"/>
      <c r="HH164" s="80"/>
      <c r="HI164" s="80"/>
      <c r="HJ164" s="80"/>
      <c r="HK164" s="80"/>
      <c r="HL164" s="80"/>
      <c r="HM164" s="80"/>
      <c r="HN164" s="80"/>
      <c r="HO164" s="80"/>
      <c r="HP164" s="80"/>
      <c r="HQ164" s="80"/>
      <c r="HR164" s="80"/>
      <c r="HS164" s="80"/>
      <c r="HT164" s="80"/>
      <c r="HU164" s="80"/>
      <c r="HV164" s="80"/>
      <c r="HW164" s="80"/>
      <c r="HX164" s="80"/>
      <c r="HY164" s="80"/>
      <c r="HZ164" s="80"/>
      <c r="IA164" s="80"/>
      <c r="IB164" s="80"/>
      <c r="IC164" s="80"/>
      <c r="ID164" s="80"/>
      <c r="IE164" s="80"/>
      <c r="IF164" s="80"/>
      <c r="IG164" s="80"/>
      <c r="IH164" s="80"/>
      <c r="II164" s="80"/>
      <c r="IJ164" s="80"/>
      <c r="IK164" s="80"/>
      <c r="IL164" s="80"/>
      <c r="IM164" s="80"/>
      <c r="IN164" s="80"/>
      <c r="IO164" s="80"/>
      <c r="IP164" s="80"/>
      <c r="IQ164" s="80"/>
      <c r="IR164" s="80"/>
      <c r="IS164" s="80"/>
      <c r="IT164" s="80"/>
      <c r="IU164" s="80"/>
      <c r="IV164" s="80"/>
      <c r="IW164" s="80"/>
    </row>
    <row r="165" spans="1:257" ht="18.75" customHeight="1" x14ac:dyDescent="0.2">
      <c r="A165" s="235" t="s">
        <v>222</v>
      </c>
      <c r="B165" s="235"/>
      <c r="C165" s="235"/>
      <c r="D165" s="235"/>
      <c r="E165" s="235"/>
      <c r="F165" s="235"/>
      <c r="G165" s="236">
        <f>I163</f>
        <v>18822</v>
      </c>
      <c r="H165" s="236"/>
      <c r="I165" s="236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  <c r="DO165" s="80"/>
      <c r="DP165" s="80"/>
      <c r="DQ165" s="80"/>
      <c r="DR165" s="80"/>
      <c r="DS165" s="80"/>
      <c r="DT165" s="80"/>
      <c r="DU165" s="80"/>
      <c r="DV165" s="80"/>
      <c r="DW165" s="80"/>
      <c r="DX165" s="80"/>
      <c r="DY165" s="80"/>
      <c r="DZ165" s="80"/>
      <c r="EA165" s="80"/>
      <c r="EB165" s="80"/>
      <c r="EC165" s="80"/>
      <c r="ED165" s="80"/>
      <c r="EE165" s="80"/>
      <c r="EF165" s="80"/>
      <c r="EG165" s="80"/>
      <c r="EH165" s="80"/>
      <c r="EI165" s="80"/>
      <c r="EJ165" s="80"/>
      <c r="EK165" s="80"/>
      <c r="EL165" s="80"/>
      <c r="EM165" s="80"/>
      <c r="EN165" s="80"/>
      <c r="EO165" s="80"/>
      <c r="EP165" s="80"/>
      <c r="EQ165" s="80"/>
      <c r="ER165" s="80"/>
      <c r="ES165" s="80"/>
      <c r="ET165" s="80"/>
      <c r="EU165" s="80"/>
      <c r="EV165" s="80"/>
      <c r="EW165" s="80"/>
      <c r="EX165" s="80"/>
      <c r="EY165" s="80"/>
      <c r="EZ165" s="80"/>
      <c r="FA165" s="80"/>
      <c r="FB165" s="80"/>
      <c r="FC165" s="80"/>
      <c r="FD165" s="80"/>
      <c r="FE165" s="80"/>
      <c r="FF165" s="80"/>
      <c r="FG165" s="80"/>
      <c r="FH165" s="80"/>
      <c r="FI165" s="80"/>
      <c r="FJ165" s="80"/>
      <c r="FK165" s="80"/>
      <c r="FL165" s="80"/>
      <c r="FM165" s="80"/>
      <c r="FN165" s="80"/>
      <c r="FO165" s="80"/>
      <c r="FP165" s="80"/>
      <c r="FQ165" s="80"/>
      <c r="FR165" s="80"/>
      <c r="FS165" s="80"/>
      <c r="FT165" s="80"/>
      <c r="FU165" s="80"/>
      <c r="FV165" s="80"/>
      <c r="FW165" s="80"/>
      <c r="FX165" s="80"/>
      <c r="FY165" s="80"/>
      <c r="FZ165" s="80"/>
      <c r="GA165" s="80"/>
      <c r="GB165" s="80"/>
      <c r="GC165" s="80"/>
      <c r="GD165" s="80"/>
      <c r="GE165" s="80"/>
      <c r="GF165" s="80"/>
      <c r="GG165" s="80"/>
      <c r="GH165" s="80"/>
      <c r="GI165" s="80"/>
      <c r="GJ165" s="80"/>
      <c r="GK165" s="80"/>
      <c r="GL165" s="80"/>
      <c r="GM165" s="80"/>
      <c r="GN165" s="80"/>
      <c r="GO165" s="80"/>
      <c r="GP165" s="80"/>
      <c r="GQ165" s="80"/>
      <c r="GR165" s="80"/>
      <c r="GS165" s="80"/>
      <c r="GT165" s="80"/>
      <c r="GU165" s="80"/>
      <c r="GV165" s="80"/>
      <c r="GW165" s="80"/>
      <c r="GX165" s="80"/>
      <c r="GY165" s="80"/>
      <c r="GZ165" s="80"/>
      <c r="HA165" s="80"/>
      <c r="HB165" s="80"/>
      <c r="HC165" s="80"/>
      <c r="HD165" s="80"/>
      <c r="HE165" s="80"/>
      <c r="HF165" s="80"/>
      <c r="HG165" s="80"/>
      <c r="HH165" s="80"/>
      <c r="HI165" s="80"/>
      <c r="HJ165" s="80"/>
      <c r="HK165" s="80"/>
      <c r="HL165" s="80"/>
      <c r="HM165" s="80"/>
      <c r="HN165" s="80"/>
      <c r="HO165" s="80"/>
      <c r="HP165" s="80"/>
      <c r="HQ165" s="80"/>
      <c r="HR165" s="80"/>
      <c r="HS165" s="80"/>
      <c r="HT165" s="80"/>
      <c r="HU165" s="80"/>
      <c r="HV165" s="80"/>
      <c r="HW165" s="80"/>
      <c r="HX165" s="80"/>
      <c r="HY165" s="80"/>
      <c r="HZ165" s="80"/>
      <c r="IA165" s="80"/>
      <c r="IB165" s="80"/>
      <c r="IC165" s="80"/>
      <c r="ID165" s="80"/>
      <c r="IE165" s="80"/>
      <c r="IF165" s="80"/>
      <c r="IG165" s="80"/>
      <c r="IH165" s="80"/>
      <c r="II165" s="80"/>
      <c r="IJ165" s="80"/>
      <c r="IK165" s="80"/>
      <c r="IL165" s="80"/>
      <c r="IM165" s="80"/>
      <c r="IN165" s="80"/>
      <c r="IO165" s="80"/>
      <c r="IP165" s="80"/>
      <c r="IQ165" s="80"/>
      <c r="IR165" s="80"/>
      <c r="IS165" s="80"/>
      <c r="IT165" s="80"/>
      <c r="IU165" s="80"/>
      <c r="IV165" s="80"/>
      <c r="IW165" s="80"/>
    </row>
    <row r="166" spans="1:257" x14ac:dyDescent="0.2">
      <c r="A166" s="237"/>
      <c r="B166" s="237"/>
      <c r="C166" s="237"/>
      <c r="D166" s="237"/>
      <c r="E166" s="237"/>
      <c r="F166" s="237"/>
      <c r="G166" s="237"/>
      <c r="H166" s="237"/>
      <c r="I166" s="237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80"/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80"/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N166" s="80"/>
      <c r="FO166" s="80"/>
      <c r="FP166" s="80"/>
      <c r="FQ166" s="80"/>
      <c r="FR166" s="80"/>
      <c r="FS166" s="80"/>
      <c r="FT166" s="80"/>
      <c r="FU166" s="80"/>
      <c r="FV166" s="80"/>
      <c r="FW166" s="80"/>
      <c r="FX166" s="80"/>
      <c r="FY166" s="80"/>
      <c r="FZ166" s="80"/>
      <c r="GA166" s="80"/>
      <c r="GB166" s="80"/>
      <c r="GC166" s="80"/>
      <c r="GD166" s="80"/>
      <c r="GE166" s="80"/>
      <c r="GF166" s="80"/>
      <c r="GG166" s="80"/>
      <c r="GH166" s="80"/>
      <c r="GI166" s="80"/>
      <c r="GJ166" s="80"/>
      <c r="GK166" s="80"/>
      <c r="GL166" s="80"/>
      <c r="GM166" s="80"/>
      <c r="GN166" s="80"/>
      <c r="GO166" s="80"/>
      <c r="GP166" s="80"/>
      <c r="GQ166" s="80"/>
      <c r="GR166" s="80"/>
      <c r="GS166" s="80"/>
      <c r="GT166" s="80"/>
      <c r="GU166" s="80"/>
      <c r="GV166" s="80"/>
      <c r="GW166" s="80"/>
      <c r="GX166" s="80"/>
      <c r="GY166" s="80"/>
      <c r="GZ166" s="80"/>
      <c r="HA166" s="80"/>
      <c r="HB166" s="80"/>
      <c r="HC166" s="80"/>
      <c r="HD166" s="80"/>
      <c r="HE166" s="80"/>
      <c r="HF166" s="80"/>
      <c r="HG166" s="80"/>
      <c r="HH166" s="80"/>
      <c r="HI166" s="80"/>
      <c r="HJ166" s="80"/>
      <c r="HK166" s="80"/>
      <c r="HL166" s="80"/>
      <c r="HM166" s="80"/>
      <c r="HN166" s="80"/>
      <c r="HO166" s="80"/>
      <c r="HP166" s="80"/>
      <c r="HQ166" s="80"/>
      <c r="HR166" s="80"/>
      <c r="HS166" s="80"/>
      <c r="HT166" s="80"/>
      <c r="HU166" s="80"/>
      <c r="HV166" s="80"/>
      <c r="HW166" s="80"/>
      <c r="HX166" s="80"/>
      <c r="HY166" s="80"/>
      <c r="HZ166" s="80"/>
      <c r="IA166" s="80"/>
      <c r="IB166" s="80"/>
      <c r="IC166" s="80"/>
      <c r="ID166" s="80"/>
      <c r="IE166" s="80"/>
      <c r="IF166" s="80"/>
      <c r="IG166" s="80"/>
      <c r="IH166" s="80"/>
      <c r="II166" s="80"/>
      <c r="IJ166" s="80"/>
      <c r="IK166" s="80"/>
      <c r="IL166" s="80"/>
      <c r="IM166" s="80"/>
      <c r="IN166" s="80"/>
      <c r="IO166" s="80"/>
      <c r="IP166" s="80"/>
      <c r="IQ166" s="80"/>
      <c r="IR166" s="80"/>
      <c r="IS166" s="80"/>
      <c r="IT166" s="80"/>
      <c r="IU166" s="80"/>
      <c r="IV166" s="80"/>
      <c r="IW166" s="80"/>
    </row>
    <row r="167" spans="1:257" ht="18.75" customHeight="1" x14ac:dyDescent="0.2">
      <c r="A167" s="235" t="s">
        <v>223</v>
      </c>
      <c r="B167" s="235"/>
      <c r="C167" s="235"/>
      <c r="D167" s="235"/>
      <c r="E167" s="235"/>
      <c r="F167" s="235"/>
      <c r="G167" s="238">
        <f>H9</f>
        <v>12</v>
      </c>
      <c r="H167" s="238"/>
      <c r="I167" s="238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  <c r="DO167" s="80"/>
      <c r="DP167" s="80"/>
      <c r="DQ167" s="80"/>
      <c r="DR167" s="80"/>
      <c r="DS167" s="80"/>
      <c r="DT167" s="80"/>
      <c r="DU167" s="80"/>
      <c r="DV167" s="80"/>
      <c r="DW167" s="80"/>
      <c r="DX167" s="80"/>
      <c r="DY167" s="80"/>
      <c r="DZ167" s="80"/>
      <c r="EA167" s="80"/>
      <c r="EB167" s="80"/>
      <c r="EC167" s="80"/>
      <c r="ED167" s="80"/>
      <c r="EE167" s="80"/>
      <c r="EF167" s="80"/>
      <c r="EG167" s="80"/>
      <c r="EH167" s="80"/>
      <c r="EI167" s="80"/>
      <c r="EJ167" s="80"/>
      <c r="EK167" s="80"/>
      <c r="EL167" s="80"/>
      <c r="EM167" s="80"/>
      <c r="EN167" s="80"/>
      <c r="EO167" s="80"/>
      <c r="EP167" s="80"/>
      <c r="EQ167" s="80"/>
      <c r="ER167" s="80"/>
      <c r="ES167" s="80"/>
      <c r="ET167" s="80"/>
      <c r="EU167" s="80"/>
      <c r="EV167" s="80"/>
      <c r="EW167" s="80"/>
      <c r="EX167" s="80"/>
      <c r="EY167" s="80"/>
      <c r="EZ167" s="80"/>
      <c r="FA167" s="80"/>
      <c r="FB167" s="80"/>
      <c r="FC167" s="80"/>
      <c r="FD167" s="80"/>
      <c r="FE167" s="80"/>
      <c r="FF167" s="80"/>
      <c r="FG167" s="80"/>
      <c r="FH167" s="80"/>
      <c r="FI167" s="80"/>
      <c r="FJ167" s="80"/>
      <c r="FK167" s="80"/>
      <c r="FL167" s="80"/>
      <c r="FM167" s="80"/>
      <c r="FN167" s="80"/>
      <c r="FO167" s="80"/>
      <c r="FP167" s="80"/>
      <c r="FQ167" s="80"/>
      <c r="FR167" s="80"/>
      <c r="FS167" s="80"/>
      <c r="FT167" s="80"/>
      <c r="FU167" s="80"/>
      <c r="FV167" s="80"/>
      <c r="FW167" s="80"/>
      <c r="FX167" s="80"/>
      <c r="FY167" s="80"/>
      <c r="FZ167" s="80"/>
      <c r="GA167" s="80"/>
      <c r="GB167" s="80"/>
      <c r="GC167" s="80"/>
      <c r="GD167" s="80"/>
      <c r="GE167" s="80"/>
      <c r="GF167" s="80"/>
      <c r="GG167" s="80"/>
      <c r="GH167" s="80"/>
      <c r="GI167" s="80"/>
      <c r="GJ167" s="80"/>
      <c r="GK167" s="80"/>
      <c r="GL167" s="80"/>
      <c r="GM167" s="80"/>
      <c r="GN167" s="80"/>
      <c r="GO167" s="80"/>
      <c r="GP167" s="80"/>
      <c r="GQ167" s="80"/>
      <c r="GR167" s="80"/>
      <c r="GS167" s="80"/>
      <c r="GT167" s="80"/>
      <c r="GU167" s="80"/>
      <c r="GV167" s="80"/>
      <c r="GW167" s="80"/>
      <c r="GX167" s="80"/>
      <c r="GY167" s="80"/>
      <c r="GZ167" s="80"/>
      <c r="HA167" s="80"/>
      <c r="HB167" s="80"/>
      <c r="HC167" s="80"/>
      <c r="HD167" s="80"/>
      <c r="HE167" s="80"/>
      <c r="HF167" s="80"/>
      <c r="HG167" s="80"/>
      <c r="HH167" s="80"/>
      <c r="HI167" s="80"/>
      <c r="HJ167" s="80"/>
      <c r="HK167" s="80"/>
      <c r="HL167" s="80"/>
      <c r="HM167" s="80"/>
      <c r="HN167" s="80"/>
      <c r="HO167" s="80"/>
      <c r="HP167" s="80"/>
      <c r="HQ167" s="80"/>
      <c r="HR167" s="80"/>
      <c r="HS167" s="80"/>
      <c r="HT167" s="80"/>
      <c r="HU167" s="80"/>
      <c r="HV167" s="80"/>
      <c r="HW167" s="80"/>
      <c r="HX167" s="80"/>
      <c r="HY167" s="80"/>
      <c r="HZ167" s="80"/>
      <c r="IA167" s="80"/>
      <c r="IB167" s="80"/>
      <c r="IC167" s="80"/>
      <c r="ID167" s="80"/>
      <c r="IE167" s="80"/>
      <c r="IF167" s="80"/>
      <c r="IG167" s="80"/>
      <c r="IH167" s="80"/>
      <c r="II167" s="80"/>
      <c r="IJ167" s="80"/>
      <c r="IK167" s="80"/>
      <c r="IL167" s="80"/>
      <c r="IM167" s="80"/>
      <c r="IN167" s="80"/>
      <c r="IO167" s="80"/>
      <c r="IP167" s="80"/>
      <c r="IQ167" s="80"/>
      <c r="IR167" s="80"/>
      <c r="IS167" s="80"/>
      <c r="IT167" s="80"/>
      <c r="IU167" s="80"/>
      <c r="IV167" s="80"/>
      <c r="IW167" s="80"/>
    </row>
    <row r="168" spans="1:257" ht="18.75" customHeight="1" x14ac:dyDescent="0.2">
      <c r="A168" s="237"/>
      <c r="B168" s="237"/>
      <c r="C168" s="237"/>
      <c r="D168" s="237"/>
      <c r="E168" s="237"/>
      <c r="F168" s="237"/>
      <c r="G168" s="237"/>
      <c r="H168" s="237"/>
      <c r="I168" s="237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  <c r="DO168" s="80"/>
      <c r="DP168" s="80"/>
      <c r="DQ168" s="80"/>
      <c r="DR168" s="80"/>
      <c r="DS168" s="80"/>
      <c r="DT168" s="80"/>
      <c r="DU168" s="80"/>
      <c r="DV168" s="80"/>
      <c r="DW168" s="80"/>
      <c r="DX168" s="80"/>
      <c r="DY168" s="80"/>
      <c r="DZ168" s="80"/>
      <c r="EA168" s="80"/>
      <c r="EB168" s="80"/>
      <c r="EC168" s="80"/>
      <c r="ED168" s="80"/>
      <c r="EE168" s="80"/>
      <c r="EF168" s="80"/>
      <c r="EG168" s="80"/>
      <c r="EH168" s="80"/>
      <c r="EI168" s="80"/>
      <c r="EJ168" s="80"/>
      <c r="EK168" s="80"/>
      <c r="EL168" s="80"/>
      <c r="EM168" s="80"/>
      <c r="EN168" s="80"/>
      <c r="EO168" s="80"/>
      <c r="EP168" s="80"/>
      <c r="EQ168" s="80"/>
      <c r="ER168" s="80"/>
      <c r="ES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N168" s="80"/>
      <c r="FO168" s="80"/>
      <c r="FP168" s="80"/>
      <c r="FQ168" s="80"/>
      <c r="FR168" s="80"/>
      <c r="FS168" s="80"/>
      <c r="FT168" s="80"/>
      <c r="FU168" s="80"/>
      <c r="FV168" s="80"/>
      <c r="FW168" s="80"/>
      <c r="FX168" s="80"/>
      <c r="FY168" s="80"/>
      <c r="FZ168" s="80"/>
      <c r="GA168" s="80"/>
      <c r="GB168" s="80"/>
      <c r="GC168" s="80"/>
      <c r="GD168" s="80"/>
      <c r="GE168" s="80"/>
      <c r="GF168" s="80"/>
      <c r="GG168" s="80"/>
      <c r="GH168" s="80"/>
      <c r="GI168" s="80"/>
      <c r="GJ168" s="80"/>
      <c r="GK168" s="80"/>
      <c r="GL168" s="80"/>
      <c r="GM168" s="80"/>
      <c r="GN168" s="80"/>
      <c r="GO168" s="80"/>
      <c r="GP168" s="80"/>
      <c r="GQ168" s="80"/>
      <c r="GR168" s="80"/>
      <c r="GS168" s="80"/>
      <c r="GT168" s="80"/>
      <c r="GU168" s="80"/>
      <c r="GV168" s="80"/>
      <c r="GW168" s="80"/>
      <c r="GX168" s="80"/>
      <c r="GY168" s="80"/>
      <c r="GZ168" s="80"/>
      <c r="HA168" s="80"/>
      <c r="HB168" s="80"/>
      <c r="HC168" s="80"/>
      <c r="HD168" s="80"/>
      <c r="HE168" s="80"/>
      <c r="HF168" s="80"/>
      <c r="HG168" s="80"/>
      <c r="HH168" s="80"/>
      <c r="HI168" s="80"/>
      <c r="HJ168" s="80"/>
      <c r="HK168" s="80"/>
      <c r="HL168" s="80"/>
      <c r="HM168" s="80"/>
      <c r="HN168" s="80"/>
      <c r="HO168" s="80"/>
      <c r="HP168" s="80"/>
      <c r="HQ168" s="80"/>
      <c r="HR168" s="80"/>
      <c r="HS168" s="80"/>
      <c r="HT168" s="80"/>
      <c r="HU168" s="80"/>
      <c r="HV168" s="80"/>
      <c r="HW168" s="80"/>
      <c r="HX168" s="80"/>
      <c r="HY168" s="80"/>
      <c r="HZ168" s="80"/>
      <c r="IA168" s="80"/>
      <c r="IB168" s="80"/>
      <c r="IC168" s="80"/>
      <c r="ID168" s="80"/>
      <c r="IE168" s="80"/>
      <c r="IF168" s="80"/>
      <c r="IG168" s="80"/>
      <c r="IH168" s="80"/>
      <c r="II168" s="80"/>
      <c r="IJ168" s="80"/>
      <c r="IK168" s="80"/>
      <c r="IL168" s="80"/>
      <c r="IM168" s="80"/>
      <c r="IN168" s="80"/>
      <c r="IO168" s="80"/>
      <c r="IP168" s="80"/>
      <c r="IQ168" s="80"/>
      <c r="IR168" s="80"/>
      <c r="IS168" s="80"/>
      <c r="IT168" s="80"/>
      <c r="IU168" s="80"/>
      <c r="IV168" s="80"/>
      <c r="IW168" s="80"/>
    </row>
    <row r="169" spans="1:257" ht="31.5" customHeight="1" x14ac:dyDescent="0.2">
      <c r="A169" s="239" t="s">
        <v>224</v>
      </c>
      <c r="B169" s="239"/>
      <c r="C169" s="239"/>
      <c r="D169" s="239"/>
      <c r="E169" s="239"/>
      <c r="F169" s="239"/>
      <c r="G169" s="240">
        <f>G165*G167</f>
        <v>225864</v>
      </c>
      <c r="H169" s="240"/>
      <c r="I169" s="24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</row>
    <row r="170" spans="1:257" ht="14.25" customHeight="1" x14ac:dyDescent="0.2">
      <c r="A170" s="187"/>
      <c r="B170" s="187"/>
      <c r="C170" s="187"/>
      <c r="D170" s="187"/>
      <c r="E170" s="187"/>
      <c r="F170" s="187"/>
      <c r="G170" s="187"/>
      <c r="H170" s="187"/>
      <c r="I170" s="187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H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7" t="s">
        <v>74</v>
      </c>
      <c r="B1" s="177"/>
      <c r="C1" s="177"/>
      <c r="D1" s="177"/>
      <c r="E1" s="177"/>
      <c r="F1" s="177"/>
      <c r="G1" s="177"/>
      <c r="H1" s="177"/>
      <c r="I1" s="177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</row>
    <row r="2" spans="1:257" ht="14.25" customHeight="1" x14ac:dyDescent="0.2">
      <c r="A2" s="178" t="s">
        <v>75</v>
      </c>
      <c r="B2" s="178"/>
      <c r="C2" s="178"/>
      <c r="D2" s="178"/>
      <c r="E2" s="178"/>
      <c r="F2" s="179" t="s">
        <v>76</v>
      </c>
      <c r="G2" s="179"/>
      <c r="H2" s="179"/>
      <c r="I2" s="179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</row>
    <row r="3" spans="1:257" ht="17.25" customHeight="1" x14ac:dyDescent="0.2">
      <c r="A3" s="178" t="s">
        <v>77</v>
      </c>
      <c r="B3" s="178"/>
      <c r="C3" s="178"/>
      <c r="D3" s="178"/>
      <c r="E3" s="178"/>
      <c r="F3" s="179" t="s">
        <v>78</v>
      </c>
      <c r="G3" s="179"/>
      <c r="H3" s="179"/>
      <c r="I3" s="179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</row>
    <row r="4" spans="1:257" ht="16.5" customHeight="1" x14ac:dyDescent="0.2">
      <c r="A4" s="178" t="s">
        <v>79</v>
      </c>
      <c r="B4" s="178"/>
      <c r="C4" s="178"/>
      <c r="D4" s="178"/>
      <c r="E4" s="178"/>
      <c r="F4" s="180"/>
      <c r="G4" s="180"/>
      <c r="H4" s="180"/>
      <c r="I4" s="1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</row>
    <row r="5" spans="1:257" ht="18.75" customHeight="1" x14ac:dyDescent="0.2">
      <c r="A5" s="181" t="s">
        <v>80</v>
      </c>
      <c r="B5" s="181"/>
      <c r="C5" s="181"/>
      <c r="D5" s="181"/>
      <c r="E5" s="181"/>
      <c r="F5" s="181"/>
      <c r="G5" s="181"/>
      <c r="H5" s="181"/>
      <c r="I5" s="1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</row>
    <row r="6" spans="1:257" ht="14.25" customHeight="1" x14ac:dyDescent="0.2">
      <c r="A6" s="81" t="s">
        <v>81</v>
      </c>
      <c r="B6" s="178" t="s">
        <v>82</v>
      </c>
      <c r="C6" s="178"/>
      <c r="D6" s="178"/>
      <c r="E6" s="178"/>
      <c r="F6" s="178"/>
      <c r="G6" s="178"/>
      <c r="H6" s="182"/>
      <c r="I6" s="182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</row>
    <row r="7" spans="1:257" ht="14.25" customHeight="1" x14ac:dyDescent="0.2">
      <c r="A7" s="81" t="s">
        <v>83</v>
      </c>
      <c r="B7" s="178" t="s">
        <v>84</v>
      </c>
      <c r="C7" s="178"/>
      <c r="D7" s="178"/>
      <c r="E7" s="178"/>
      <c r="F7" s="178"/>
      <c r="G7" s="178"/>
      <c r="H7" s="179" t="s">
        <v>228</v>
      </c>
      <c r="I7" s="1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</row>
    <row r="8" spans="1:257" ht="60" customHeight="1" x14ac:dyDescent="0.2">
      <c r="A8" s="81" t="s">
        <v>86</v>
      </c>
      <c r="B8" s="178" t="s">
        <v>87</v>
      </c>
      <c r="C8" s="178"/>
      <c r="D8" s="178"/>
      <c r="E8" s="178"/>
      <c r="F8" s="178"/>
      <c r="G8" s="178"/>
      <c r="H8" s="183" t="s">
        <v>88</v>
      </c>
      <c r="I8" s="183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</row>
    <row r="9" spans="1:257" ht="14.25" customHeight="1" x14ac:dyDescent="0.2">
      <c r="A9" s="81" t="s">
        <v>89</v>
      </c>
      <c r="B9" s="178" t="s">
        <v>90</v>
      </c>
      <c r="C9" s="178"/>
      <c r="D9" s="178"/>
      <c r="E9" s="178"/>
      <c r="F9" s="178"/>
      <c r="G9" s="178"/>
      <c r="H9" s="184">
        <v>12</v>
      </c>
      <c r="I9" s="184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</row>
    <row r="10" spans="1:257" ht="14.25" customHeight="1" x14ac:dyDescent="0.2">
      <c r="A10" s="180" t="s">
        <v>91</v>
      </c>
      <c r="B10" s="180"/>
      <c r="C10" s="180"/>
      <c r="D10" s="180"/>
      <c r="E10" s="180"/>
      <c r="F10" s="180"/>
      <c r="G10" s="180"/>
      <c r="H10" s="180"/>
      <c r="I10" s="1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</row>
    <row r="11" spans="1:257" ht="39" customHeight="1" x14ac:dyDescent="0.2">
      <c r="A11" s="185" t="s">
        <v>92</v>
      </c>
      <c r="B11" s="185"/>
      <c r="C11" s="185"/>
      <c r="D11" s="185"/>
      <c r="E11" s="185"/>
      <c r="F11" s="185" t="s">
        <v>93</v>
      </c>
      <c r="G11" s="185"/>
      <c r="H11" s="185" t="s">
        <v>94</v>
      </c>
      <c r="I11" s="185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</row>
    <row r="12" spans="1:257" ht="29.1" customHeight="1" x14ac:dyDescent="0.2">
      <c r="A12" s="180" t="s">
        <v>95</v>
      </c>
      <c r="B12" s="180"/>
      <c r="C12" s="180"/>
      <c r="D12" s="180"/>
      <c r="E12" s="180"/>
      <c r="F12" s="180" t="s">
        <v>96</v>
      </c>
      <c r="G12" s="180"/>
      <c r="H12" s="186">
        <v>1</v>
      </c>
      <c r="I12" s="186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</row>
    <row r="13" spans="1:257" ht="14.2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</row>
    <row r="14" spans="1:257" x14ac:dyDescent="0.2">
      <c r="A14" s="188"/>
      <c r="B14" s="188"/>
      <c r="C14" s="188"/>
      <c r="D14" s="188"/>
      <c r="E14" s="188"/>
      <c r="F14" s="188"/>
      <c r="G14" s="188"/>
      <c r="H14" s="188"/>
      <c r="I14" s="188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</row>
    <row r="15" spans="1:257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83"/>
      <c r="K15" s="84"/>
      <c r="L15" s="85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</row>
    <row r="16" spans="1:257" ht="48.75" customHeight="1" x14ac:dyDescent="0.2">
      <c r="A16" s="189" t="s">
        <v>97</v>
      </c>
      <c r="B16" s="189"/>
      <c r="C16" s="189"/>
      <c r="D16" s="189"/>
      <c r="E16" s="189"/>
      <c r="F16" s="189"/>
      <c r="G16" s="189"/>
      <c r="H16" s="189"/>
      <c r="I16" s="189"/>
      <c r="J16" s="83"/>
      <c r="K16" s="84"/>
      <c r="L16" s="85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</row>
    <row r="17" spans="1:257" ht="14.25" customHeight="1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83"/>
      <c r="K17" s="84"/>
      <c r="L17" s="85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</row>
    <row r="18" spans="1:257" ht="14.25" customHeight="1" x14ac:dyDescent="0.2">
      <c r="A18" s="181" t="s">
        <v>98</v>
      </c>
      <c r="B18" s="181"/>
      <c r="C18" s="181"/>
      <c r="D18" s="181"/>
      <c r="E18" s="181"/>
      <c r="F18" s="181"/>
      <c r="G18" s="181"/>
      <c r="H18" s="181"/>
      <c r="I18" s="181"/>
      <c r="J18" s="83"/>
      <c r="K18" s="84"/>
      <c r="L18" s="85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</row>
    <row r="19" spans="1:257" ht="24" customHeight="1" x14ac:dyDescent="0.2">
      <c r="A19" s="81">
        <v>1</v>
      </c>
      <c r="B19" s="178" t="s">
        <v>99</v>
      </c>
      <c r="C19" s="178"/>
      <c r="D19" s="178"/>
      <c r="E19" s="178"/>
      <c r="F19" s="178"/>
      <c r="G19" s="178"/>
      <c r="H19" s="190" t="s">
        <v>100</v>
      </c>
      <c r="I19" s="190"/>
      <c r="J19" s="83"/>
      <c r="K19" s="84"/>
      <c r="L19" s="85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</row>
    <row r="20" spans="1:257" ht="18.75" customHeight="1" x14ac:dyDescent="0.2">
      <c r="A20" s="81">
        <v>2</v>
      </c>
      <c r="B20" s="178" t="s">
        <v>101</v>
      </c>
      <c r="C20" s="178"/>
      <c r="D20" s="178"/>
      <c r="E20" s="178"/>
      <c r="F20" s="178"/>
      <c r="G20" s="178"/>
      <c r="H20" s="191" t="str">
        <f>'Motorista 12T a 18T SRRF03 IRF-'!H20</f>
        <v>7823-10</v>
      </c>
      <c r="I20" s="191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  <c r="IT20" s="192"/>
      <c r="IU20" s="192"/>
      <c r="IV20" s="192"/>
      <c r="IW20" s="86"/>
    </row>
    <row r="21" spans="1:257" ht="29.25" customHeight="1" x14ac:dyDescent="0.2">
      <c r="A21" s="81">
        <v>3</v>
      </c>
      <c r="B21" s="178" t="s">
        <v>229</v>
      </c>
      <c r="C21" s="178"/>
      <c r="D21" s="178"/>
      <c r="E21" s="178"/>
      <c r="F21" s="178"/>
      <c r="G21" s="178"/>
      <c r="H21" s="193">
        <f>'Motorista 12T a 18T SRRF03 IRF-'!H21</f>
        <v>1828.84</v>
      </c>
      <c r="I21" s="193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</row>
    <row r="22" spans="1:257" ht="41.85" customHeight="1" x14ac:dyDescent="0.2">
      <c r="A22" s="81">
        <v>4</v>
      </c>
      <c r="B22" s="178" t="s">
        <v>104</v>
      </c>
      <c r="C22" s="178"/>
      <c r="D22" s="178"/>
      <c r="E22" s="178"/>
      <c r="F22" s="178"/>
      <c r="G22" s="178"/>
      <c r="H22" s="194" t="s">
        <v>105</v>
      </c>
      <c r="I22" s="194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  <c r="IT22" s="80"/>
      <c r="IU22" s="80"/>
      <c r="IV22" s="80"/>
      <c r="IW22" s="80"/>
    </row>
    <row r="23" spans="1:257" ht="18" customHeight="1" x14ac:dyDescent="0.2">
      <c r="A23" s="81">
        <v>5</v>
      </c>
      <c r="B23" s="178" t="s">
        <v>106</v>
      </c>
      <c r="C23" s="178"/>
      <c r="D23" s="178"/>
      <c r="E23" s="178"/>
      <c r="F23" s="178"/>
      <c r="G23" s="178"/>
      <c r="H23" s="195">
        <v>46023</v>
      </c>
      <c r="I23" s="195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  <c r="IT23" s="80"/>
      <c r="IU23" s="80"/>
      <c r="IV23" s="80"/>
      <c r="IW23" s="80"/>
    </row>
    <row r="24" spans="1:257" x14ac:dyDescent="0.2">
      <c r="A24" s="187"/>
      <c r="B24" s="187"/>
      <c r="C24" s="187"/>
      <c r="D24" s="187"/>
      <c r="E24" s="187"/>
      <c r="F24" s="187"/>
      <c r="G24" s="187"/>
      <c r="H24" s="187"/>
      <c r="I24" s="187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</row>
    <row r="25" spans="1:257" x14ac:dyDescent="0.2">
      <c r="A25" s="196"/>
      <c r="B25" s="196"/>
      <c r="C25" s="196"/>
      <c r="D25" s="196"/>
      <c r="E25" s="196"/>
      <c r="F25" s="196"/>
      <c r="G25" s="196"/>
      <c r="H25" s="196"/>
      <c r="I25" s="196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</row>
    <row r="26" spans="1:257" ht="14.25" customHeight="1" x14ac:dyDescent="0.2">
      <c r="A26" s="187"/>
      <c r="B26" s="187"/>
      <c r="C26" s="187"/>
      <c r="D26" s="187"/>
      <c r="E26" s="187"/>
      <c r="F26" s="187"/>
      <c r="G26" s="187"/>
      <c r="H26" s="187"/>
      <c r="I26" s="187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  <c r="IT26" s="80"/>
      <c r="IU26" s="80"/>
      <c r="IV26" s="80"/>
      <c r="IW26" s="80"/>
    </row>
    <row r="27" spans="1:257" ht="17.25" customHeight="1" x14ac:dyDescent="0.2">
      <c r="A27" s="197" t="s">
        <v>107</v>
      </c>
      <c r="B27" s="197"/>
      <c r="C27" s="197"/>
      <c r="D27" s="197"/>
      <c r="E27" s="197"/>
      <c r="F27" s="197"/>
      <c r="G27" s="197"/>
      <c r="H27" s="197"/>
      <c r="I27" s="197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</row>
    <row r="28" spans="1:257" ht="38.25" customHeight="1" x14ac:dyDescent="0.2">
      <c r="A28" s="88">
        <v>1</v>
      </c>
      <c r="B28" s="185" t="s">
        <v>108</v>
      </c>
      <c r="C28" s="185"/>
      <c r="D28" s="185"/>
      <c r="E28" s="185"/>
      <c r="F28" s="185"/>
      <c r="G28" s="185"/>
      <c r="H28" s="89" t="s">
        <v>109</v>
      </c>
      <c r="I28" s="88" t="s">
        <v>110</v>
      </c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</row>
    <row r="29" spans="1:257" ht="15" customHeight="1" x14ac:dyDescent="0.2">
      <c r="A29" s="81" t="s">
        <v>81</v>
      </c>
      <c r="B29" s="178" t="s">
        <v>230</v>
      </c>
      <c r="C29" s="178"/>
      <c r="D29" s="178"/>
      <c r="E29" s="178"/>
      <c r="F29" s="178"/>
      <c r="G29" s="178"/>
      <c r="H29" s="91">
        <v>1</v>
      </c>
      <c r="I29" s="92">
        <f>H21</f>
        <v>1828.84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</row>
    <row r="30" spans="1:257" ht="14.25" customHeight="1" x14ac:dyDescent="0.2">
      <c r="A30" s="81" t="s">
        <v>112</v>
      </c>
      <c r="B30" s="178" t="s">
        <v>113</v>
      </c>
      <c r="C30" s="178"/>
      <c r="D30" s="178"/>
      <c r="E30" s="178"/>
      <c r="F30" s="178"/>
      <c r="G30" s="178"/>
      <c r="H30" s="178"/>
      <c r="I30" s="92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</row>
    <row r="31" spans="1:257" ht="15.75" customHeight="1" x14ac:dyDescent="0.2">
      <c r="A31" s="198" t="s">
        <v>114</v>
      </c>
      <c r="B31" s="198"/>
      <c r="C31" s="198"/>
      <c r="D31" s="198"/>
      <c r="E31" s="198"/>
      <c r="F31" s="198"/>
      <c r="G31" s="198"/>
      <c r="H31" s="198"/>
      <c r="I31" s="93">
        <f>TRUNC(SUM(I29:I30),2)</f>
        <v>1828.84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</row>
    <row r="32" spans="1:257" ht="14.25" customHeight="1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</row>
    <row r="33" spans="1:257" x14ac:dyDescent="0.2">
      <c r="A33" s="199"/>
      <c r="B33" s="199"/>
      <c r="C33" s="199"/>
      <c r="D33" s="199"/>
      <c r="E33" s="199"/>
      <c r="F33" s="199"/>
      <c r="G33" s="199"/>
      <c r="H33" s="199"/>
      <c r="I33" s="199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</row>
    <row r="34" spans="1:257" ht="14.25" customHeight="1" x14ac:dyDescent="0.2">
      <c r="A34" s="187"/>
      <c r="B34" s="187"/>
      <c r="C34" s="187"/>
      <c r="D34" s="187"/>
      <c r="E34" s="187"/>
      <c r="F34" s="187"/>
      <c r="G34" s="187"/>
      <c r="H34" s="187"/>
      <c r="I34" s="187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80"/>
      <c r="IS34" s="80"/>
      <c r="IT34" s="80"/>
      <c r="IU34" s="80"/>
      <c r="IV34" s="80"/>
      <c r="IW34" s="80"/>
    </row>
    <row r="35" spans="1:257" ht="15.75" x14ac:dyDescent="0.2">
      <c r="A35" s="200" t="s">
        <v>115</v>
      </c>
      <c r="B35" s="200"/>
      <c r="C35" s="200"/>
      <c r="D35" s="200"/>
      <c r="E35" s="200"/>
      <c r="F35" s="200"/>
      <c r="G35" s="200"/>
      <c r="H35" s="200"/>
      <c r="I35" s="20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</row>
    <row r="36" spans="1:257" ht="15" x14ac:dyDescent="0.2">
      <c r="A36" s="201" t="s">
        <v>116</v>
      </c>
      <c r="B36" s="201"/>
      <c r="C36" s="201"/>
      <c r="D36" s="201"/>
      <c r="E36" s="201"/>
      <c r="F36" s="201"/>
      <c r="G36" s="201"/>
      <c r="H36" s="201"/>
      <c r="I36" s="20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  <c r="IU36" s="80"/>
      <c r="IV36" s="80"/>
      <c r="IW36" s="80"/>
    </row>
    <row r="37" spans="1:257" x14ac:dyDescent="0.2">
      <c r="A37" s="94" t="s">
        <v>117</v>
      </c>
      <c r="B37" s="202" t="s">
        <v>118</v>
      </c>
      <c r="C37" s="202"/>
      <c r="D37" s="202"/>
      <c r="E37" s="202"/>
      <c r="F37" s="202"/>
      <c r="G37" s="202"/>
      <c r="H37" s="95" t="s">
        <v>119</v>
      </c>
      <c r="I37" s="81" t="s">
        <v>120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  <c r="IU37" s="80"/>
      <c r="IV37" s="80"/>
      <c r="IW37" s="80"/>
    </row>
    <row r="38" spans="1:257" ht="13.5" customHeight="1" x14ac:dyDescent="0.2">
      <c r="A38" s="94" t="s">
        <v>81</v>
      </c>
      <c r="B38" s="203" t="s">
        <v>121</v>
      </c>
      <c r="C38" s="203"/>
      <c r="D38" s="203"/>
      <c r="E38" s="203"/>
      <c r="F38" s="203"/>
      <c r="G38" s="203"/>
      <c r="H38" s="96">
        <f>'Motorista 12T a 18T SRRF03 IRF-'!H38</f>
        <v>8.3299999999999999E-2</v>
      </c>
      <c r="I38" s="97">
        <f>ROUND($I$31*H38,2)</f>
        <v>152.34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80"/>
      <c r="IS38" s="80"/>
      <c r="IT38" s="80"/>
      <c r="IU38" s="80"/>
      <c r="IV38" s="80"/>
      <c r="IW38" s="80"/>
    </row>
    <row r="39" spans="1:257" ht="13.5" customHeight="1" x14ac:dyDescent="0.2">
      <c r="A39" s="94" t="s">
        <v>83</v>
      </c>
      <c r="B39" s="204" t="s">
        <v>122</v>
      </c>
      <c r="C39" s="204"/>
      <c r="D39" s="204"/>
      <c r="E39" s="204"/>
      <c r="F39" s="204"/>
      <c r="G39" s="204"/>
      <c r="H39" s="98">
        <f>'Motorista 12T a 18T SRRF03 IRF-'!H39</f>
        <v>3.0249999999999999E-2</v>
      </c>
      <c r="I39" s="97">
        <f>ROUND($I$31*H39,2)</f>
        <v>55.32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</row>
    <row r="40" spans="1:257" x14ac:dyDescent="0.2">
      <c r="A40" s="205" t="s">
        <v>114</v>
      </c>
      <c r="B40" s="205"/>
      <c r="C40" s="205"/>
      <c r="D40" s="205"/>
      <c r="E40" s="205"/>
      <c r="F40" s="205"/>
      <c r="G40" s="205"/>
      <c r="H40" s="205"/>
      <c r="I40" s="99">
        <f>TRUNC(SUM(I38:I39),2)</f>
        <v>207.66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  <c r="HS40" s="80"/>
      <c r="HT40" s="80"/>
      <c r="HU40" s="80"/>
      <c r="HV40" s="80"/>
      <c r="HW40" s="80"/>
      <c r="HX40" s="80"/>
      <c r="HY40" s="80"/>
      <c r="HZ40" s="80"/>
      <c r="IA40" s="80"/>
      <c r="IB40" s="80"/>
      <c r="IC40" s="80"/>
      <c r="ID40" s="80"/>
      <c r="IE40" s="80"/>
      <c r="IF40" s="80"/>
      <c r="IG40" s="80"/>
      <c r="IH40" s="80"/>
      <c r="II40" s="80"/>
      <c r="IJ40" s="80"/>
      <c r="IK40" s="80"/>
      <c r="IL40" s="80"/>
      <c r="IM40" s="80"/>
      <c r="IN40" s="80"/>
      <c r="IO40" s="80"/>
      <c r="IP40" s="80"/>
      <c r="IQ40" s="80"/>
      <c r="IR40" s="80"/>
      <c r="IS40" s="80"/>
      <c r="IT40" s="80"/>
      <c r="IU40" s="80"/>
      <c r="IV40" s="80"/>
      <c r="IW40" s="80"/>
    </row>
    <row r="41" spans="1:257" x14ac:dyDescent="0.2">
      <c r="A41" s="187"/>
      <c r="B41" s="187"/>
      <c r="C41" s="187"/>
      <c r="D41" s="187"/>
      <c r="E41" s="187"/>
      <c r="F41" s="187"/>
      <c r="G41" s="187"/>
      <c r="H41" s="187"/>
      <c r="I41" s="187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</row>
    <row r="42" spans="1:257" x14ac:dyDescent="0.2">
      <c r="A42" s="206"/>
      <c r="B42" s="206"/>
      <c r="C42" s="206"/>
      <c r="D42" s="206"/>
      <c r="E42" s="206"/>
      <c r="F42" s="206"/>
      <c r="G42" s="206"/>
      <c r="H42" s="206"/>
      <c r="I42" s="206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80"/>
      <c r="IS42" s="80"/>
      <c r="IT42" s="80"/>
      <c r="IU42" s="80"/>
      <c r="IV42" s="80"/>
      <c r="IW42" s="80"/>
    </row>
    <row r="43" spans="1:257" ht="14.25" customHeight="1" x14ac:dyDescent="0.2">
      <c r="A43" s="187"/>
      <c r="B43" s="187"/>
      <c r="C43" s="187"/>
      <c r="D43" s="187"/>
      <c r="E43" s="187"/>
      <c r="F43" s="187"/>
      <c r="G43" s="187"/>
      <c r="H43" s="187"/>
      <c r="I43" s="187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80"/>
      <c r="IS43" s="80"/>
      <c r="IT43" s="80"/>
      <c r="IU43" s="80"/>
      <c r="IV43" s="80"/>
      <c r="IW43" s="80"/>
    </row>
    <row r="44" spans="1:257" ht="30" customHeight="1" x14ac:dyDescent="0.2">
      <c r="A44" s="207" t="s">
        <v>123</v>
      </c>
      <c r="B44" s="207"/>
      <c r="C44" s="207"/>
      <c r="D44" s="207"/>
      <c r="E44" s="207"/>
      <c r="F44" s="207"/>
      <c r="G44" s="207"/>
      <c r="H44" s="207"/>
      <c r="I44" s="207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  <c r="IU44" s="80"/>
      <c r="IV44" s="80"/>
      <c r="IW44" s="80"/>
    </row>
    <row r="45" spans="1:257" ht="30" customHeight="1" x14ac:dyDescent="0.2">
      <c r="A45" s="100" t="s">
        <v>124</v>
      </c>
      <c r="B45" s="208" t="s">
        <v>125</v>
      </c>
      <c r="C45" s="208"/>
      <c r="D45" s="208"/>
      <c r="E45" s="208"/>
      <c r="F45" s="208"/>
      <c r="G45" s="208"/>
      <c r="H45" s="102" t="s">
        <v>119</v>
      </c>
      <c r="I45" s="101" t="s">
        <v>110</v>
      </c>
    </row>
    <row r="46" spans="1:257" ht="14.25" customHeight="1" x14ac:dyDescent="0.2">
      <c r="A46" s="103" t="s">
        <v>81</v>
      </c>
      <c r="B46" s="178" t="s">
        <v>126</v>
      </c>
      <c r="C46" s="178"/>
      <c r="D46" s="178"/>
      <c r="E46" s="178"/>
      <c r="F46" s="178"/>
      <c r="G46" s="178"/>
      <c r="H46" s="104">
        <f>'Motorista 12T a 18T SRRF03 IRF-'!H46</f>
        <v>0.2</v>
      </c>
      <c r="I46" s="105">
        <f t="shared" ref="I46:I53" si="0">ROUND(($I$31+$I$40)*H46,2)</f>
        <v>407.3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</row>
    <row r="47" spans="1:257" ht="14.25" customHeight="1" x14ac:dyDescent="0.2">
      <c r="A47" s="103" t="s">
        <v>83</v>
      </c>
      <c r="B47" s="178" t="s">
        <v>127</v>
      </c>
      <c r="C47" s="178"/>
      <c r="D47" s="178"/>
      <c r="E47" s="178"/>
      <c r="F47" s="178"/>
      <c r="G47" s="178"/>
      <c r="H47" s="104">
        <f>'Motorista 12T a 18T SRRF03 IRF-'!H47</f>
        <v>2.5000000000000001E-2</v>
      </c>
      <c r="I47" s="105">
        <f t="shared" si="0"/>
        <v>50.91</v>
      </c>
    </row>
    <row r="48" spans="1:257" ht="77.25" customHeight="1" x14ac:dyDescent="0.2">
      <c r="A48" s="103" t="s">
        <v>86</v>
      </c>
      <c r="B48" s="178" t="s">
        <v>128</v>
      </c>
      <c r="C48" s="178"/>
      <c r="D48" s="106" t="s">
        <v>129</v>
      </c>
      <c r="E48" s="107">
        <f>'Motorista 12T a 18T SRRF03 IRF-'!E48</f>
        <v>0.03</v>
      </c>
      <c r="F48" s="106" t="s">
        <v>130</v>
      </c>
      <c r="G48" s="108">
        <f>'Motorista 12T a 18T SRRF03 IRF-'!G48</f>
        <v>2</v>
      </c>
      <c r="H48" s="104">
        <f>ROUND((E48*G48),6)</f>
        <v>0.06</v>
      </c>
      <c r="I48" s="105">
        <f t="shared" si="0"/>
        <v>122.19</v>
      </c>
    </row>
    <row r="49" spans="1:257" ht="14.25" customHeight="1" x14ac:dyDescent="0.2">
      <c r="A49" s="103" t="s">
        <v>89</v>
      </c>
      <c r="B49" s="178" t="s">
        <v>131</v>
      </c>
      <c r="C49" s="178"/>
      <c r="D49" s="178"/>
      <c r="E49" s="178"/>
      <c r="F49" s="178"/>
      <c r="G49" s="178"/>
      <c r="H49" s="104">
        <f>'Motorista 12T a 18T SRRF03 IRF-'!H49</f>
        <v>1.4999999999999999E-2</v>
      </c>
      <c r="I49" s="105">
        <f t="shared" si="0"/>
        <v>30.55</v>
      </c>
    </row>
    <row r="50" spans="1:257" ht="14.25" customHeight="1" x14ac:dyDescent="0.2">
      <c r="A50" s="103" t="s">
        <v>132</v>
      </c>
      <c r="B50" s="178" t="s">
        <v>133</v>
      </c>
      <c r="C50" s="178"/>
      <c r="D50" s="178"/>
      <c r="E50" s="178"/>
      <c r="F50" s="178"/>
      <c r="G50" s="178"/>
      <c r="H50" s="104">
        <f>'Motorista 12T a 18T SRRF03 IRF-'!H50</f>
        <v>0.01</v>
      </c>
      <c r="I50" s="105">
        <f t="shared" si="0"/>
        <v>20.37</v>
      </c>
    </row>
    <row r="51" spans="1:257" ht="14.25" customHeight="1" x14ac:dyDescent="0.2">
      <c r="A51" s="103" t="s">
        <v>112</v>
      </c>
      <c r="B51" s="178" t="s">
        <v>134</v>
      </c>
      <c r="C51" s="178"/>
      <c r="D51" s="178"/>
      <c r="E51" s="178"/>
      <c r="F51" s="178"/>
      <c r="G51" s="178"/>
      <c r="H51" s="104">
        <f>'Motorista 12T a 18T SRRF03 IRF-'!H51</f>
        <v>6.0000000000000001E-3</v>
      </c>
      <c r="I51" s="105">
        <f t="shared" si="0"/>
        <v>12.22</v>
      </c>
    </row>
    <row r="52" spans="1:257" ht="14.25" customHeight="1" x14ac:dyDescent="0.2">
      <c r="A52" s="103" t="s">
        <v>135</v>
      </c>
      <c r="B52" s="178" t="s">
        <v>136</v>
      </c>
      <c r="C52" s="178"/>
      <c r="D52" s="178"/>
      <c r="E52" s="178"/>
      <c r="F52" s="178"/>
      <c r="G52" s="178"/>
      <c r="H52" s="104">
        <f>'Motorista 12T a 18T SRRF03 IRF-'!H52</f>
        <v>2E-3</v>
      </c>
      <c r="I52" s="105">
        <f t="shared" si="0"/>
        <v>4.07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0"/>
      <c r="IS52" s="80"/>
      <c r="IT52" s="80"/>
      <c r="IU52" s="80"/>
      <c r="IV52" s="80"/>
      <c r="IW52" s="80"/>
    </row>
    <row r="53" spans="1:257" ht="14.25" customHeight="1" x14ac:dyDescent="0.2">
      <c r="A53" s="103" t="s">
        <v>137</v>
      </c>
      <c r="B53" s="178" t="s">
        <v>138</v>
      </c>
      <c r="C53" s="178"/>
      <c r="D53" s="178"/>
      <c r="E53" s="178"/>
      <c r="F53" s="178"/>
      <c r="G53" s="178"/>
      <c r="H53" s="104">
        <f>'Motorista 12T a 18T SRRF03 IRF-'!H53</f>
        <v>0.08</v>
      </c>
      <c r="I53" s="105">
        <f t="shared" si="0"/>
        <v>162.91999999999999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  <c r="IQ53" s="80"/>
      <c r="IR53" s="80"/>
      <c r="IS53" s="80"/>
      <c r="IT53" s="80"/>
      <c r="IU53" s="80"/>
      <c r="IV53" s="80"/>
      <c r="IW53" s="80"/>
    </row>
    <row r="54" spans="1:257" x14ac:dyDescent="0.2">
      <c r="A54" s="205" t="s">
        <v>114</v>
      </c>
      <c r="B54" s="205"/>
      <c r="C54" s="205"/>
      <c r="D54" s="205"/>
      <c r="E54" s="205"/>
      <c r="F54" s="205"/>
      <c r="G54" s="205"/>
      <c r="H54" s="109">
        <f>SUM(H46:H53)</f>
        <v>0.39800000000000008</v>
      </c>
      <c r="I54" s="110">
        <f>TRUNC(SUM(I46:I53),2)</f>
        <v>810.53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0"/>
      <c r="IS54" s="80"/>
      <c r="IT54" s="80"/>
      <c r="IU54" s="80"/>
      <c r="IV54" s="80"/>
      <c r="IW54" s="80"/>
    </row>
    <row r="55" spans="1:257" x14ac:dyDescent="0.2">
      <c r="A55" s="111"/>
      <c r="B55" s="112"/>
      <c r="C55" s="112"/>
      <c r="D55" s="112"/>
      <c r="E55" s="112"/>
      <c r="F55" s="112"/>
      <c r="G55" s="112"/>
      <c r="H55" s="113"/>
      <c r="I55" s="114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  <c r="IQ55" s="80"/>
      <c r="IR55" s="80"/>
      <c r="IS55" s="80"/>
      <c r="IT55" s="80"/>
      <c r="IU55" s="80"/>
      <c r="IV55" s="80"/>
      <c r="IW55" s="80"/>
    </row>
    <row r="56" spans="1:257" x14ac:dyDescent="0.2">
      <c r="A56" s="206"/>
      <c r="B56" s="206"/>
      <c r="C56" s="206"/>
      <c r="D56" s="206"/>
      <c r="E56" s="206"/>
      <c r="F56" s="206"/>
      <c r="G56" s="206"/>
      <c r="H56" s="206"/>
      <c r="I56" s="206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  <c r="IQ56" s="80"/>
      <c r="IR56" s="80"/>
      <c r="IS56" s="80"/>
      <c r="IT56" s="80"/>
      <c r="IU56" s="80"/>
      <c r="IV56" s="80"/>
      <c r="IW56" s="80"/>
    </row>
    <row r="57" spans="1:257" x14ac:dyDescent="0.2">
      <c r="A57" s="187"/>
      <c r="B57" s="187"/>
      <c r="C57" s="187"/>
      <c r="D57" s="187"/>
      <c r="E57" s="187"/>
      <c r="F57" s="187"/>
      <c r="G57" s="187"/>
      <c r="H57" s="187"/>
      <c r="I57" s="187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  <c r="IQ57" s="80"/>
      <c r="IR57" s="80"/>
      <c r="IS57" s="80"/>
      <c r="IT57" s="80"/>
      <c r="IU57" s="80"/>
      <c r="IV57" s="80"/>
      <c r="IW57" s="80"/>
    </row>
    <row r="58" spans="1:257" ht="15" x14ac:dyDescent="0.2">
      <c r="A58" s="209" t="s">
        <v>139</v>
      </c>
      <c r="B58" s="209"/>
      <c r="C58" s="209"/>
      <c r="D58" s="209"/>
      <c r="E58" s="209"/>
      <c r="F58" s="209"/>
      <c r="G58" s="209"/>
      <c r="H58" s="209"/>
      <c r="I58" s="209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  <c r="IT58" s="80"/>
      <c r="IU58" s="80"/>
      <c r="IV58" s="80"/>
      <c r="IW58" s="80"/>
    </row>
    <row r="59" spans="1:257" ht="15.75" customHeight="1" x14ac:dyDescent="0.2">
      <c r="A59" s="115" t="s">
        <v>140</v>
      </c>
      <c r="B59" s="208" t="s">
        <v>141</v>
      </c>
      <c r="C59" s="208"/>
      <c r="D59" s="208"/>
      <c r="E59" s="208"/>
      <c r="F59" s="208"/>
      <c r="G59" s="208"/>
      <c r="H59" s="208"/>
      <c r="I59" s="101" t="s">
        <v>120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</row>
    <row r="60" spans="1:257" ht="14.25" customHeight="1" x14ac:dyDescent="0.2">
      <c r="A60" s="94" t="s">
        <v>81</v>
      </c>
      <c r="B60" s="178" t="s">
        <v>142</v>
      </c>
      <c r="C60" s="178"/>
      <c r="D60" s="178"/>
      <c r="E60" s="178"/>
      <c r="F60" s="178"/>
      <c r="G60" s="178"/>
      <c r="H60" s="178"/>
      <c r="I60" s="105">
        <f>IF(ROUND((H63*H62*H61)-(I29*H64),2)&lt;0,0,ROUND((H61*H62*H63)-(I29*H64),2))</f>
        <v>438.07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  <c r="IT60" s="80"/>
      <c r="IU60" s="80"/>
      <c r="IV60" s="80"/>
      <c r="IW60" s="80"/>
    </row>
    <row r="61" spans="1:257" ht="25.5" customHeight="1" x14ac:dyDescent="0.2">
      <c r="A61" s="94"/>
      <c r="B61" s="210" t="s">
        <v>143</v>
      </c>
      <c r="C61" s="210"/>
      <c r="D61" s="210"/>
      <c r="E61" s="210"/>
      <c r="F61" s="210"/>
      <c r="G61" s="210"/>
      <c r="H61" s="172">
        <v>12.45</v>
      </c>
      <c r="I61" s="117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</row>
    <row r="62" spans="1:257" ht="14.25" customHeight="1" x14ac:dyDescent="0.2">
      <c r="A62" s="94"/>
      <c r="B62" s="210" t="s">
        <v>144</v>
      </c>
      <c r="C62" s="210"/>
      <c r="D62" s="210"/>
      <c r="E62" s="210"/>
      <c r="F62" s="210"/>
      <c r="G62" s="210"/>
      <c r="H62" s="118">
        <v>2</v>
      </c>
      <c r="I62" s="117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</row>
    <row r="63" spans="1:257" ht="14.25" customHeight="1" x14ac:dyDescent="0.2">
      <c r="A63" s="94"/>
      <c r="B63" s="210" t="s">
        <v>145</v>
      </c>
      <c r="C63" s="210"/>
      <c r="D63" s="210"/>
      <c r="E63" s="210"/>
      <c r="F63" s="210"/>
      <c r="G63" s="210"/>
      <c r="H63" s="118">
        <v>22</v>
      </c>
      <c r="I63" s="117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</row>
    <row r="64" spans="1:257" x14ac:dyDescent="0.2">
      <c r="A64" s="94"/>
      <c r="B64" s="211" t="s">
        <v>146</v>
      </c>
      <c r="C64" s="211"/>
      <c r="D64" s="211"/>
      <c r="E64" s="211"/>
      <c r="F64" s="211"/>
      <c r="G64" s="211"/>
      <c r="H64" s="119">
        <v>0.06</v>
      </c>
      <c r="I64" s="12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</row>
    <row r="65" spans="1:257" ht="14.25" customHeight="1" x14ac:dyDescent="0.2">
      <c r="A65" s="94" t="s">
        <v>83</v>
      </c>
      <c r="B65" s="212" t="s">
        <v>147</v>
      </c>
      <c r="C65" s="212"/>
      <c r="D65" s="212"/>
      <c r="E65" s="212"/>
      <c r="F65" s="212"/>
      <c r="G65" s="212"/>
      <c r="H65" s="212"/>
      <c r="I65" s="121">
        <f>ROUND((H66*H67)*(1-H68),2)</f>
        <v>601.13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</row>
    <row r="66" spans="1:257" ht="14.25" customHeight="1" x14ac:dyDescent="0.2">
      <c r="A66" s="94"/>
      <c r="B66" s="213" t="s">
        <v>148</v>
      </c>
      <c r="C66" s="213"/>
      <c r="D66" s="213"/>
      <c r="E66" s="213"/>
      <c r="F66" s="213"/>
      <c r="G66" s="213"/>
      <c r="H66" s="122">
        <f>'Motorista 12T a 18T SRRF03 IRF-'!H66</f>
        <v>27.6</v>
      </c>
      <c r="I66" s="123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4.25" customHeight="1" x14ac:dyDescent="0.2">
      <c r="A67" s="124"/>
      <c r="B67" s="213" t="s">
        <v>149</v>
      </c>
      <c r="C67" s="213"/>
      <c r="D67" s="213"/>
      <c r="E67" s="213"/>
      <c r="F67" s="213"/>
      <c r="G67" s="213"/>
      <c r="H67" s="125">
        <v>22</v>
      </c>
      <c r="I67" s="12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</row>
    <row r="68" spans="1:257" ht="14.25" customHeight="1" x14ac:dyDescent="0.2">
      <c r="A68" s="124"/>
      <c r="B68" s="213" t="s">
        <v>150</v>
      </c>
      <c r="C68" s="213"/>
      <c r="D68" s="213"/>
      <c r="E68" s="213"/>
      <c r="F68" s="213"/>
      <c r="G68" s="213"/>
      <c r="H68" s="127">
        <v>0.01</v>
      </c>
      <c r="I68" s="126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</row>
    <row r="69" spans="1:257" ht="14.25" customHeight="1" x14ac:dyDescent="0.2">
      <c r="A69" s="94" t="s">
        <v>86</v>
      </c>
      <c r="B69" s="212" t="s">
        <v>151</v>
      </c>
      <c r="C69" s="212"/>
      <c r="D69" s="212"/>
      <c r="E69" s="212"/>
      <c r="F69" s="212"/>
      <c r="G69" s="212"/>
      <c r="H69" s="122">
        <f>'Motorista 12T a 18T SRRF03 IRF-'!H69</f>
        <v>98.7</v>
      </c>
      <c r="I69" s="128">
        <f>H69/2</f>
        <v>49.35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</row>
    <row r="70" spans="1:257" ht="14.25" customHeight="1" x14ac:dyDescent="0.2">
      <c r="A70" s="94" t="s">
        <v>89</v>
      </c>
      <c r="B70" s="212" t="s">
        <v>152</v>
      </c>
      <c r="C70" s="212"/>
      <c r="D70" s="212"/>
      <c r="E70" s="212"/>
      <c r="F70" s="212"/>
      <c r="G70" s="212"/>
      <c r="H70" s="122">
        <f>'Motorista 12T a 18T SRRF03 IRF-'!H70</f>
        <v>120.61</v>
      </c>
      <c r="I70" s="121">
        <f>H70</f>
        <v>120.61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  <c r="IQ70" s="80"/>
      <c r="IR70" s="80"/>
      <c r="IS70" s="80"/>
      <c r="IT70" s="80"/>
      <c r="IU70" s="80"/>
      <c r="IV70" s="80"/>
      <c r="IW70" s="80"/>
    </row>
    <row r="71" spans="1:257" x14ac:dyDescent="0.2">
      <c r="A71" s="94" t="s">
        <v>132</v>
      </c>
      <c r="B71" s="214" t="s">
        <v>153</v>
      </c>
      <c r="C71" s="214"/>
      <c r="D71" s="214"/>
      <c r="E71" s="214"/>
      <c r="F71" s="214"/>
      <c r="G71" s="214"/>
      <c r="H71" s="214"/>
      <c r="I71" s="129">
        <f>(H21*2*0.003)/12</f>
        <v>0.9144199999999999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  <c r="IQ71" s="80"/>
      <c r="IR71" s="80"/>
      <c r="IS71" s="80"/>
      <c r="IT71" s="80"/>
      <c r="IU71" s="80"/>
      <c r="IV71" s="80"/>
      <c r="IW71" s="80"/>
    </row>
    <row r="72" spans="1:257" x14ac:dyDescent="0.2">
      <c r="A72" s="130"/>
      <c r="B72" s="205" t="s">
        <v>114</v>
      </c>
      <c r="C72" s="205"/>
      <c r="D72" s="205"/>
      <c r="E72" s="205"/>
      <c r="F72" s="205"/>
      <c r="G72" s="205"/>
      <c r="H72" s="205"/>
      <c r="I72" s="110">
        <f>TRUNC(SUM(I60:I71),2)</f>
        <v>1210.07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  <c r="HU72" s="80"/>
      <c r="HV72" s="80"/>
      <c r="HW72" s="80"/>
      <c r="HX72" s="80"/>
      <c r="HY72" s="80"/>
      <c r="HZ72" s="80"/>
      <c r="IA72" s="80"/>
      <c r="IB72" s="80"/>
      <c r="IC72" s="80"/>
      <c r="ID72" s="80"/>
      <c r="IE72" s="80"/>
      <c r="IF72" s="80"/>
      <c r="IG72" s="80"/>
      <c r="IH72" s="80"/>
      <c r="II72" s="80"/>
      <c r="IJ72" s="80"/>
      <c r="IK72" s="80"/>
      <c r="IL72" s="80"/>
      <c r="IM72" s="80"/>
      <c r="IN72" s="80"/>
      <c r="IO72" s="80"/>
      <c r="IP72" s="80"/>
      <c r="IQ72" s="80"/>
      <c r="IR72" s="80"/>
      <c r="IS72" s="80"/>
      <c r="IT72" s="80"/>
      <c r="IU72" s="80"/>
      <c r="IV72" s="80"/>
      <c r="IW72" s="80"/>
    </row>
    <row r="73" spans="1:257" x14ac:dyDescent="0.2">
      <c r="A73" s="187"/>
      <c r="B73" s="187"/>
      <c r="C73" s="187"/>
      <c r="D73" s="187"/>
      <c r="E73" s="187"/>
      <c r="F73" s="187"/>
      <c r="G73" s="187"/>
      <c r="H73" s="187"/>
      <c r="I73" s="187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  <c r="HU73" s="80"/>
      <c r="HV73" s="80"/>
      <c r="HW73" s="80"/>
      <c r="HX73" s="80"/>
      <c r="HY73" s="80"/>
      <c r="HZ73" s="80"/>
      <c r="IA73" s="80"/>
      <c r="IB73" s="80"/>
      <c r="IC73" s="80"/>
      <c r="ID73" s="80"/>
      <c r="IE73" s="80"/>
      <c r="IF73" s="80"/>
      <c r="IG73" s="80"/>
      <c r="IH73" s="80"/>
      <c r="II73" s="80"/>
      <c r="IJ73" s="80"/>
      <c r="IK73" s="80"/>
      <c r="IL73" s="80"/>
      <c r="IM73" s="80"/>
      <c r="IN73" s="80"/>
      <c r="IO73" s="80"/>
      <c r="IP73" s="80"/>
      <c r="IQ73" s="80"/>
      <c r="IR73" s="80"/>
      <c r="IS73" s="80"/>
      <c r="IT73" s="80"/>
      <c r="IU73" s="80"/>
      <c r="IV73" s="80"/>
      <c r="IW73" s="80"/>
    </row>
    <row r="74" spans="1:257" x14ac:dyDescent="0.2">
      <c r="A74" s="215"/>
      <c r="B74" s="215"/>
      <c r="C74" s="215"/>
      <c r="D74" s="215"/>
      <c r="E74" s="215"/>
      <c r="F74" s="215"/>
      <c r="G74" s="215"/>
      <c r="H74" s="215"/>
      <c r="I74" s="215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  <c r="HU74" s="80"/>
      <c r="HV74" s="80"/>
      <c r="HW74" s="80"/>
      <c r="HX74" s="80"/>
      <c r="HY74" s="80"/>
      <c r="HZ74" s="80"/>
      <c r="IA74" s="80"/>
      <c r="IB74" s="80"/>
      <c r="IC74" s="80"/>
      <c r="ID74" s="80"/>
      <c r="IE74" s="80"/>
      <c r="IF74" s="80"/>
      <c r="IG74" s="80"/>
      <c r="IH74" s="80"/>
      <c r="II74" s="80"/>
      <c r="IJ74" s="80"/>
      <c r="IK74" s="80"/>
      <c r="IL74" s="80"/>
      <c r="IM74" s="80"/>
      <c r="IN74" s="80"/>
      <c r="IO74" s="80"/>
      <c r="IP74" s="80"/>
      <c r="IQ74" s="80"/>
      <c r="IR74" s="80"/>
      <c r="IS74" s="80"/>
      <c r="IT74" s="80"/>
      <c r="IU74" s="80"/>
      <c r="IV74" s="80"/>
      <c r="IW74" s="80"/>
    </row>
    <row r="75" spans="1:257" ht="14.25" customHeight="1" x14ac:dyDescent="0.2">
      <c r="A75" s="187"/>
      <c r="B75" s="187"/>
      <c r="C75" s="187"/>
      <c r="D75" s="187"/>
      <c r="E75" s="187"/>
      <c r="F75" s="187"/>
      <c r="G75" s="187"/>
      <c r="H75" s="187"/>
      <c r="I75" s="187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  <c r="GN75" s="80"/>
      <c r="GO75" s="80"/>
      <c r="GP75" s="80"/>
      <c r="GQ75" s="80"/>
      <c r="GR75" s="80"/>
      <c r="GS75" s="80"/>
      <c r="GT75" s="80"/>
      <c r="GU75" s="80"/>
      <c r="GV75" s="80"/>
      <c r="GW75" s="80"/>
      <c r="GX75" s="80"/>
      <c r="GY75" s="80"/>
      <c r="GZ75" s="80"/>
      <c r="HA75" s="80"/>
      <c r="HB75" s="80"/>
      <c r="HC75" s="80"/>
      <c r="HD75" s="80"/>
      <c r="HE75" s="80"/>
      <c r="HF75" s="80"/>
      <c r="HG75" s="80"/>
      <c r="HH75" s="80"/>
      <c r="HI75" s="80"/>
      <c r="HJ75" s="80"/>
      <c r="HK75" s="80"/>
      <c r="HL75" s="80"/>
      <c r="HM75" s="80"/>
      <c r="HN75" s="80"/>
      <c r="HO75" s="80"/>
      <c r="HP75" s="80"/>
      <c r="HQ75" s="80"/>
      <c r="HR75" s="80"/>
      <c r="HS75" s="80"/>
      <c r="HT75" s="80"/>
      <c r="HU75" s="80"/>
      <c r="HV75" s="80"/>
      <c r="HW75" s="80"/>
      <c r="HX75" s="80"/>
      <c r="HY75" s="80"/>
      <c r="HZ75" s="80"/>
      <c r="IA75" s="80"/>
      <c r="IB75" s="80"/>
      <c r="IC75" s="80"/>
      <c r="ID75" s="80"/>
      <c r="IE75" s="80"/>
      <c r="IF75" s="80"/>
      <c r="IG75" s="80"/>
      <c r="IH75" s="80"/>
      <c r="II75" s="80"/>
      <c r="IJ75" s="80"/>
      <c r="IK75" s="80"/>
      <c r="IL75" s="80"/>
      <c r="IM75" s="80"/>
      <c r="IN75" s="80"/>
      <c r="IO75" s="80"/>
      <c r="IP75" s="80"/>
      <c r="IQ75" s="80"/>
      <c r="IR75" s="80"/>
      <c r="IS75" s="80"/>
      <c r="IT75" s="80"/>
      <c r="IU75" s="80"/>
      <c r="IV75" s="80"/>
      <c r="IW75" s="80"/>
    </row>
    <row r="76" spans="1:257" ht="17.25" customHeight="1" x14ac:dyDescent="0.2">
      <c r="A76" s="197" t="s">
        <v>154</v>
      </c>
      <c r="B76" s="197"/>
      <c r="C76" s="197"/>
      <c r="D76" s="197"/>
      <c r="E76" s="197"/>
      <c r="F76" s="197"/>
      <c r="G76" s="197"/>
      <c r="H76" s="197"/>
      <c r="I76" s="197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0"/>
      <c r="GR76" s="80"/>
      <c r="GS76" s="80"/>
      <c r="GT76" s="80"/>
      <c r="GU76" s="80"/>
      <c r="GV76" s="80"/>
      <c r="GW76" s="80"/>
      <c r="GX76" s="80"/>
      <c r="GY76" s="80"/>
      <c r="GZ76" s="80"/>
      <c r="HA76" s="80"/>
      <c r="HB76" s="80"/>
      <c r="HC76" s="80"/>
      <c r="HD76" s="80"/>
      <c r="HE76" s="80"/>
      <c r="HF76" s="80"/>
      <c r="HG76" s="80"/>
      <c r="HH76" s="80"/>
      <c r="HI76" s="80"/>
      <c r="HJ76" s="80"/>
      <c r="HK76" s="80"/>
      <c r="HL76" s="80"/>
      <c r="HM76" s="80"/>
      <c r="HN76" s="80"/>
      <c r="HO76" s="80"/>
      <c r="HP76" s="80"/>
      <c r="HQ76" s="80"/>
      <c r="HR76" s="80"/>
      <c r="HS76" s="80"/>
      <c r="HT76" s="80"/>
      <c r="HU76" s="80"/>
      <c r="HV76" s="80"/>
      <c r="HW76" s="80"/>
      <c r="HX76" s="80"/>
      <c r="HY76" s="80"/>
      <c r="HZ76" s="80"/>
      <c r="IA76" s="80"/>
      <c r="IB76" s="80"/>
      <c r="IC76" s="80"/>
      <c r="ID76" s="80"/>
      <c r="IE76" s="80"/>
      <c r="IF76" s="80"/>
      <c r="IG76" s="80"/>
      <c r="IH76" s="80"/>
      <c r="II76" s="80"/>
      <c r="IJ76" s="80"/>
      <c r="IK76" s="80"/>
      <c r="IL76" s="80"/>
      <c r="IM76" s="80"/>
      <c r="IN76" s="80"/>
      <c r="IO76" s="80"/>
      <c r="IP76" s="80"/>
      <c r="IQ76" s="80"/>
      <c r="IR76" s="80"/>
      <c r="IS76" s="80"/>
      <c r="IT76" s="80"/>
      <c r="IU76" s="80"/>
      <c r="IV76" s="80"/>
      <c r="IW76" s="80"/>
    </row>
    <row r="77" spans="1:257" ht="15.75" customHeight="1" x14ac:dyDescent="0.2">
      <c r="A77" s="101">
        <v>2</v>
      </c>
      <c r="B77" s="208" t="s">
        <v>155</v>
      </c>
      <c r="C77" s="208"/>
      <c r="D77" s="208"/>
      <c r="E77" s="208"/>
      <c r="F77" s="208"/>
      <c r="G77" s="208"/>
      <c r="H77" s="208"/>
      <c r="I77" s="101" t="s">
        <v>120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  <c r="HS77" s="80"/>
      <c r="HT77" s="80"/>
      <c r="HU77" s="80"/>
      <c r="HV77" s="80"/>
      <c r="HW77" s="80"/>
      <c r="HX77" s="80"/>
      <c r="HY77" s="80"/>
      <c r="HZ77" s="80"/>
      <c r="IA77" s="80"/>
      <c r="IB77" s="80"/>
      <c r="IC77" s="80"/>
      <c r="ID77" s="80"/>
      <c r="IE77" s="80"/>
      <c r="IF77" s="80"/>
      <c r="IG77" s="80"/>
      <c r="IH77" s="80"/>
      <c r="II77" s="80"/>
      <c r="IJ77" s="80"/>
      <c r="IK77" s="80"/>
      <c r="IL77" s="80"/>
      <c r="IM77" s="80"/>
      <c r="IN77" s="80"/>
      <c r="IO77" s="80"/>
      <c r="IP77" s="80"/>
      <c r="IQ77" s="80"/>
      <c r="IR77" s="80"/>
      <c r="IS77" s="80"/>
      <c r="IT77" s="80"/>
      <c r="IU77" s="80"/>
      <c r="IV77" s="80"/>
      <c r="IW77" s="80"/>
    </row>
    <row r="78" spans="1:257" ht="14.25" customHeight="1" x14ac:dyDescent="0.2">
      <c r="A78" s="81" t="s">
        <v>117</v>
      </c>
      <c r="B78" s="178" t="s">
        <v>156</v>
      </c>
      <c r="C78" s="178"/>
      <c r="D78" s="178"/>
      <c r="E78" s="178"/>
      <c r="F78" s="178"/>
      <c r="G78" s="178"/>
      <c r="H78" s="178"/>
      <c r="I78" s="97">
        <f>I40</f>
        <v>207.66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  <c r="HS78" s="80"/>
      <c r="HT78" s="80"/>
      <c r="HU78" s="80"/>
      <c r="HV78" s="80"/>
      <c r="HW78" s="80"/>
      <c r="HX78" s="80"/>
      <c r="HY78" s="80"/>
      <c r="HZ78" s="80"/>
      <c r="IA78" s="80"/>
      <c r="IB78" s="80"/>
      <c r="IC78" s="80"/>
      <c r="ID78" s="80"/>
      <c r="IE78" s="80"/>
      <c r="IF78" s="80"/>
      <c r="IG78" s="80"/>
      <c r="IH78" s="80"/>
      <c r="II78" s="80"/>
      <c r="IJ78" s="80"/>
      <c r="IK78" s="80"/>
      <c r="IL78" s="80"/>
      <c r="IM78" s="80"/>
      <c r="IN78" s="80"/>
      <c r="IO78" s="80"/>
      <c r="IP78" s="80"/>
      <c r="IQ78" s="80"/>
      <c r="IR78" s="80"/>
      <c r="IS78" s="80"/>
      <c r="IT78" s="80"/>
      <c r="IU78" s="80"/>
      <c r="IV78" s="80"/>
      <c r="IW78" s="80"/>
    </row>
    <row r="79" spans="1:257" ht="14.25" customHeight="1" x14ac:dyDescent="0.2">
      <c r="A79" s="81" t="s">
        <v>124</v>
      </c>
      <c r="B79" s="178" t="s">
        <v>125</v>
      </c>
      <c r="C79" s="178"/>
      <c r="D79" s="178"/>
      <c r="E79" s="178"/>
      <c r="F79" s="178"/>
      <c r="G79" s="178"/>
      <c r="H79" s="178"/>
      <c r="I79" s="97">
        <f>I54</f>
        <v>810.53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  <c r="IT79" s="80"/>
      <c r="IU79" s="80"/>
      <c r="IV79" s="80"/>
      <c r="IW79" s="80"/>
    </row>
    <row r="80" spans="1:257" ht="14.25" customHeight="1" x14ac:dyDescent="0.2">
      <c r="A80" s="81" t="s">
        <v>140</v>
      </c>
      <c r="B80" s="178" t="s">
        <v>141</v>
      </c>
      <c r="C80" s="178"/>
      <c r="D80" s="178"/>
      <c r="E80" s="178"/>
      <c r="F80" s="178"/>
      <c r="G80" s="178"/>
      <c r="H80" s="178"/>
      <c r="I80" s="97">
        <f>I72</f>
        <v>1210.07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  <c r="HS80" s="80"/>
      <c r="HT80" s="80"/>
      <c r="HU80" s="80"/>
      <c r="HV80" s="80"/>
      <c r="HW80" s="80"/>
      <c r="HX80" s="80"/>
      <c r="HY80" s="80"/>
      <c r="HZ80" s="80"/>
      <c r="IA80" s="80"/>
      <c r="IB80" s="80"/>
      <c r="IC80" s="80"/>
      <c r="ID80" s="80"/>
      <c r="IE80" s="80"/>
      <c r="IF80" s="80"/>
      <c r="IG80" s="80"/>
      <c r="IH80" s="80"/>
      <c r="II80" s="80"/>
      <c r="IJ80" s="80"/>
      <c r="IK80" s="80"/>
      <c r="IL80" s="80"/>
      <c r="IM80" s="80"/>
      <c r="IN80" s="80"/>
      <c r="IO80" s="80"/>
      <c r="IP80" s="80"/>
      <c r="IQ80" s="80"/>
      <c r="IR80" s="80"/>
      <c r="IS80" s="80"/>
      <c r="IT80" s="80"/>
      <c r="IU80" s="80"/>
      <c r="IV80" s="80"/>
      <c r="IW80" s="80"/>
    </row>
    <row r="81" spans="1:257" ht="14.25" customHeight="1" x14ac:dyDescent="0.2">
      <c r="A81" s="198" t="s">
        <v>114</v>
      </c>
      <c r="B81" s="198"/>
      <c r="C81" s="198"/>
      <c r="D81" s="198"/>
      <c r="E81" s="198"/>
      <c r="F81" s="198"/>
      <c r="G81" s="198"/>
      <c r="H81" s="198"/>
      <c r="I81" s="131">
        <f>TRUNC(SUM(I78:I80),2)</f>
        <v>2228.2600000000002</v>
      </c>
      <c r="J81" s="80"/>
      <c r="K81" s="132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  <c r="HS81" s="80"/>
      <c r="HT81" s="80"/>
      <c r="HU81" s="80"/>
      <c r="HV81" s="80"/>
      <c r="HW81" s="80"/>
      <c r="HX81" s="80"/>
      <c r="HY81" s="80"/>
      <c r="HZ81" s="80"/>
      <c r="IA81" s="80"/>
      <c r="IB81" s="80"/>
      <c r="IC81" s="80"/>
      <c r="ID81" s="80"/>
      <c r="IE81" s="80"/>
      <c r="IF81" s="80"/>
      <c r="IG81" s="80"/>
      <c r="IH81" s="80"/>
      <c r="II81" s="80"/>
      <c r="IJ81" s="80"/>
      <c r="IK81" s="80"/>
      <c r="IL81" s="80"/>
      <c r="IM81" s="80"/>
      <c r="IN81" s="80"/>
      <c r="IO81" s="80"/>
      <c r="IP81" s="80"/>
      <c r="IQ81" s="80"/>
      <c r="IR81" s="80"/>
      <c r="IS81" s="80"/>
      <c r="IT81" s="80"/>
      <c r="IU81" s="80"/>
      <c r="IV81" s="80"/>
      <c r="IW81" s="80"/>
    </row>
    <row r="82" spans="1:257" ht="14.25" customHeight="1" x14ac:dyDescent="0.2">
      <c r="A82" s="187"/>
      <c r="B82" s="187"/>
      <c r="C82" s="187"/>
      <c r="D82" s="187"/>
      <c r="E82" s="187"/>
      <c r="F82" s="187"/>
      <c r="G82" s="187"/>
      <c r="H82" s="187"/>
      <c r="I82" s="187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  <c r="IT82" s="80"/>
      <c r="IU82" s="80"/>
      <c r="IV82" s="80"/>
      <c r="IW82" s="80"/>
    </row>
    <row r="83" spans="1:257" ht="15.75" x14ac:dyDescent="0.2">
      <c r="A83" s="200" t="s">
        <v>157</v>
      </c>
      <c r="B83" s="200"/>
      <c r="C83" s="200"/>
      <c r="D83" s="200"/>
      <c r="E83" s="200"/>
      <c r="F83" s="200"/>
      <c r="G83" s="200"/>
      <c r="H83" s="200"/>
      <c r="I83" s="20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</row>
    <row r="84" spans="1:257" ht="15" x14ac:dyDescent="0.2">
      <c r="A84" s="115">
        <v>3</v>
      </c>
      <c r="B84" s="216" t="s">
        <v>158</v>
      </c>
      <c r="C84" s="216"/>
      <c r="D84" s="216"/>
      <c r="E84" s="216"/>
      <c r="F84" s="216"/>
      <c r="G84" s="216"/>
      <c r="H84" s="133" t="s">
        <v>119</v>
      </c>
      <c r="I84" s="115" t="s">
        <v>159</v>
      </c>
    </row>
    <row r="85" spans="1:257" ht="15" customHeight="1" x14ac:dyDescent="0.2">
      <c r="A85" s="94" t="s">
        <v>81</v>
      </c>
      <c r="B85" s="178" t="s">
        <v>160</v>
      </c>
      <c r="C85" s="178"/>
      <c r="D85" s="178"/>
      <c r="E85" s="178"/>
      <c r="F85" s="178"/>
      <c r="G85" s="178"/>
      <c r="H85" s="134">
        <f>I85/(I31+I40)</f>
        <v>4.5833333333333334E-3</v>
      </c>
      <c r="I85" s="105">
        <f>((I31+I40)/12)*5.5%</f>
        <v>9.3339583333333334</v>
      </c>
      <c r="J85" s="135"/>
    </row>
    <row r="86" spans="1:257" x14ac:dyDescent="0.2">
      <c r="A86" s="94" t="s">
        <v>83</v>
      </c>
      <c r="B86" s="202" t="s">
        <v>161</v>
      </c>
      <c r="C86" s="202"/>
      <c r="D86" s="202"/>
      <c r="E86" s="202"/>
      <c r="F86" s="202"/>
      <c r="G86" s="202"/>
      <c r="H86" s="136">
        <f>I86/($I$31+$I$40)</f>
        <v>3.6827890989442672E-4</v>
      </c>
      <c r="I86" s="105">
        <f>ROUND($I$85*H53,2)</f>
        <v>0.75</v>
      </c>
      <c r="J86" s="137"/>
    </row>
    <row r="87" spans="1:257" ht="13.5" customHeight="1" x14ac:dyDescent="0.2">
      <c r="A87" s="94" t="s">
        <v>86</v>
      </c>
      <c r="B87" s="178" t="s">
        <v>162</v>
      </c>
      <c r="C87" s="178"/>
      <c r="D87" s="178"/>
      <c r="E87" s="178"/>
      <c r="F87" s="178"/>
      <c r="G87" s="178"/>
      <c r="H87" s="138">
        <f>'Motorista 12T a 18T SRRF03 IRF-'!H87</f>
        <v>8.0000000000000002E-3</v>
      </c>
      <c r="I87" s="105">
        <f>I31*H87</f>
        <v>14.63072</v>
      </c>
      <c r="J87" s="137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</row>
    <row r="88" spans="1:257" ht="15" customHeight="1" x14ac:dyDescent="0.2">
      <c r="A88" s="94" t="s">
        <v>89</v>
      </c>
      <c r="B88" s="178" t="s">
        <v>163</v>
      </c>
      <c r="C88" s="178"/>
      <c r="D88" s="178"/>
      <c r="E88" s="178"/>
      <c r="F88" s="178"/>
      <c r="G88" s="178"/>
      <c r="H88" s="138">
        <f>I88/($I$31+$I$40)</f>
        <v>1.9445126442425732E-2</v>
      </c>
      <c r="I88" s="105">
        <f>ROUND((((($I$31+$I$40)/30)*7)/12)*1,2)</f>
        <v>39.6</v>
      </c>
      <c r="J88" s="139"/>
    </row>
    <row r="89" spans="1:257" ht="24" customHeight="1" x14ac:dyDescent="0.2">
      <c r="A89" s="94" t="s">
        <v>132</v>
      </c>
      <c r="B89" s="178" t="s">
        <v>164</v>
      </c>
      <c r="C89" s="178"/>
      <c r="D89" s="178"/>
      <c r="E89" s="178"/>
      <c r="F89" s="178"/>
      <c r="G89" s="178"/>
      <c r="H89" s="138">
        <f>I89/($I$31+$I$40)</f>
        <v>7.7387674932482197E-3</v>
      </c>
      <c r="I89" s="105">
        <f>ROUND(I88*H54,2)</f>
        <v>15.76</v>
      </c>
      <c r="J89" s="135"/>
    </row>
    <row r="90" spans="1:257" ht="27.75" customHeight="1" x14ac:dyDescent="0.2">
      <c r="A90" s="94" t="s">
        <v>112</v>
      </c>
      <c r="B90" s="178" t="s">
        <v>165</v>
      </c>
      <c r="C90" s="178"/>
      <c r="D90" s="178"/>
      <c r="E90" s="178"/>
      <c r="F90" s="178"/>
      <c r="G90" s="178"/>
      <c r="H90" s="104">
        <f>I90/(I31)</f>
        <v>3.2000000000000001E-2</v>
      </c>
      <c r="I90" s="105">
        <f>(I31)*H53*40%</f>
        <v>58.522880000000001</v>
      </c>
      <c r="J90" s="135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/>
      <c r="BN90" s="140"/>
      <c r="BO90" s="140"/>
      <c r="BP90" s="140"/>
      <c r="BQ90" s="140"/>
      <c r="BR90" s="140"/>
      <c r="BS90" s="140"/>
      <c r="BT90" s="140"/>
      <c r="BU90" s="140"/>
      <c r="BV90" s="140"/>
      <c r="BW90" s="140"/>
      <c r="BX90" s="140"/>
      <c r="BY90" s="140"/>
      <c r="BZ90" s="140"/>
      <c r="CA90" s="140"/>
      <c r="CB90" s="140"/>
      <c r="CC90" s="140"/>
      <c r="CD90" s="140"/>
      <c r="CE90" s="140"/>
      <c r="CF90" s="140"/>
      <c r="CG90" s="140"/>
      <c r="CH90" s="140"/>
      <c r="CI90" s="140"/>
      <c r="CJ90" s="140"/>
      <c r="CK90" s="140"/>
      <c r="CL90" s="140"/>
      <c r="CM90" s="140"/>
      <c r="CN90" s="140"/>
      <c r="CO90" s="140"/>
      <c r="CP90" s="140"/>
      <c r="CQ90" s="140"/>
      <c r="CR90" s="140"/>
      <c r="CS90" s="140"/>
      <c r="CT90" s="140"/>
      <c r="CU90" s="140"/>
      <c r="CV90" s="140"/>
      <c r="CW90" s="140"/>
      <c r="CX90" s="140"/>
      <c r="CY90" s="140"/>
      <c r="CZ90" s="140"/>
      <c r="DA90" s="140"/>
      <c r="DB90" s="140"/>
      <c r="DC90" s="140"/>
      <c r="DD90" s="140"/>
      <c r="DE90" s="140"/>
      <c r="DF90" s="140"/>
      <c r="DG90" s="140"/>
      <c r="DH90" s="140"/>
      <c r="DI90" s="140"/>
      <c r="DJ90" s="140"/>
      <c r="DK90" s="140"/>
      <c r="DL90" s="140"/>
      <c r="DM90" s="140"/>
      <c r="DN90" s="140"/>
      <c r="DO90" s="140"/>
      <c r="DP90" s="140"/>
      <c r="DQ90" s="140"/>
      <c r="DR90" s="140"/>
      <c r="DS90" s="140"/>
      <c r="DT90" s="140"/>
      <c r="DU90" s="140"/>
      <c r="DV90" s="140"/>
      <c r="DW90" s="140"/>
      <c r="DX90" s="140"/>
      <c r="DY90" s="140"/>
      <c r="DZ90" s="140"/>
      <c r="EA90" s="140"/>
      <c r="EB90" s="140"/>
      <c r="EC90" s="140"/>
      <c r="ED90" s="140"/>
      <c r="EE90" s="140"/>
      <c r="EF90" s="140"/>
      <c r="EG90" s="140"/>
      <c r="EH90" s="140"/>
      <c r="EI90" s="140"/>
      <c r="EJ90" s="140"/>
      <c r="EK90" s="140"/>
      <c r="EL90" s="140"/>
      <c r="EM90" s="140"/>
      <c r="EN90" s="140"/>
      <c r="EO90" s="140"/>
      <c r="EP90" s="140"/>
      <c r="EQ90" s="140"/>
      <c r="ER90" s="140"/>
      <c r="ES90" s="140"/>
      <c r="ET90" s="140"/>
      <c r="EU90" s="140"/>
      <c r="EV90" s="140"/>
      <c r="EW90" s="140"/>
      <c r="EX90" s="140"/>
      <c r="EY90" s="140"/>
      <c r="EZ90" s="140"/>
      <c r="FA90" s="140"/>
      <c r="FB90" s="140"/>
      <c r="FC90" s="140"/>
      <c r="FD90" s="140"/>
      <c r="FE90" s="140"/>
      <c r="FF90" s="140"/>
      <c r="FG90" s="140"/>
      <c r="FH90" s="140"/>
      <c r="FI90" s="140"/>
      <c r="FJ90" s="140"/>
      <c r="FK90" s="140"/>
      <c r="FL90" s="140"/>
      <c r="FM90" s="140"/>
      <c r="FN90" s="140"/>
      <c r="FO90" s="140"/>
      <c r="FP90" s="140"/>
      <c r="FQ90" s="140"/>
      <c r="FR90" s="140"/>
      <c r="FS90" s="140"/>
      <c r="FT90" s="140"/>
      <c r="FU90" s="140"/>
      <c r="FV90" s="140"/>
      <c r="FW90" s="140"/>
      <c r="FX90" s="140"/>
      <c r="FY90" s="140"/>
      <c r="FZ90" s="140"/>
      <c r="GA90" s="140"/>
      <c r="GB90" s="140"/>
      <c r="GC90" s="140"/>
      <c r="GD90" s="140"/>
      <c r="GE90" s="140"/>
      <c r="GF90" s="140"/>
      <c r="GG90" s="140"/>
      <c r="GH90" s="140"/>
      <c r="GI90" s="140"/>
      <c r="GJ90" s="140"/>
      <c r="GK90" s="140"/>
      <c r="GL90" s="140"/>
      <c r="GM90" s="140"/>
      <c r="GN90" s="140"/>
      <c r="GO90" s="140"/>
      <c r="GP90" s="140"/>
      <c r="GQ90" s="140"/>
      <c r="GR90" s="140"/>
      <c r="GS90" s="140"/>
      <c r="GT90" s="140"/>
      <c r="GU90" s="140"/>
      <c r="GV90" s="140"/>
      <c r="GW90" s="140"/>
      <c r="GX90" s="140"/>
      <c r="GY90" s="140"/>
      <c r="GZ90" s="140"/>
      <c r="HA90" s="140"/>
      <c r="HB90" s="140"/>
      <c r="HC90" s="140"/>
      <c r="HD90" s="140"/>
      <c r="HE90" s="140"/>
      <c r="HF90" s="140"/>
      <c r="HG90" s="140"/>
      <c r="HH90" s="140"/>
      <c r="HI90" s="140"/>
      <c r="HJ90" s="140"/>
      <c r="HK90" s="140"/>
      <c r="HL90" s="140"/>
      <c r="HM90" s="140"/>
      <c r="HN90" s="140"/>
      <c r="HO90" s="140"/>
      <c r="HP90" s="140"/>
      <c r="HQ90" s="140"/>
      <c r="HR90" s="140"/>
      <c r="HS90" s="140"/>
      <c r="HT90" s="140"/>
      <c r="HU90" s="140"/>
      <c r="HV90" s="140"/>
      <c r="HW90" s="140"/>
      <c r="HX90" s="140"/>
      <c r="HY90" s="140"/>
      <c r="HZ90" s="140"/>
      <c r="IA90" s="140"/>
      <c r="IB90" s="140"/>
      <c r="IC90" s="140"/>
      <c r="ID90" s="140"/>
      <c r="IE90" s="140"/>
      <c r="IF90" s="140"/>
      <c r="IG90" s="140"/>
      <c r="IH90" s="140"/>
      <c r="II90" s="140"/>
      <c r="IJ90" s="140"/>
      <c r="IK90" s="140"/>
      <c r="IL90" s="140"/>
      <c r="IM90" s="140"/>
      <c r="IN90" s="140"/>
      <c r="IO90" s="140"/>
      <c r="IP90" s="140"/>
      <c r="IQ90" s="140"/>
      <c r="IR90" s="140"/>
      <c r="IS90" s="140"/>
      <c r="IT90" s="140"/>
      <c r="IU90" s="140"/>
      <c r="IV90" s="140"/>
      <c r="IW90" s="140"/>
    </row>
    <row r="91" spans="1:257" x14ac:dyDescent="0.2">
      <c r="A91" s="205" t="s">
        <v>114</v>
      </c>
      <c r="B91" s="205"/>
      <c r="C91" s="205"/>
      <c r="D91" s="205"/>
      <c r="E91" s="205"/>
      <c r="F91" s="205"/>
      <c r="G91" s="205"/>
      <c r="H91" s="205"/>
      <c r="I91" s="110">
        <f>TRUNC(SUM(I85:I90),2)</f>
        <v>138.59</v>
      </c>
    </row>
    <row r="92" spans="1:257" x14ac:dyDescent="0.2">
      <c r="A92" s="217"/>
      <c r="B92" s="217"/>
      <c r="C92" s="217"/>
      <c r="D92" s="217"/>
      <c r="E92" s="217"/>
      <c r="F92" s="217"/>
      <c r="G92" s="217"/>
      <c r="H92" s="217"/>
      <c r="I92" s="217"/>
    </row>
    <row r="93" spans="1:257" ht="17.25" customHeight="1" x14ac:dyDescent="0.2">
      <c r="A93" s="197" t="s">
        <v>166</v>
      </c>
      <c r="B93" s="197"/>
      <c r="C93" s="197"/>
      <c r="D93" s="197"/>
      <c r="E93" s="197"/>
      <c r="F93" s="197"/>
      <c r="G93" s="197"/>
      <c r="H93" s="197"/>
      <c r="I93" s="197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  <c r="IT93" s="80"/>
      <c r="IU93" s="80"/>
      <c r="IV93" s="80"/>
      <c r="IW93" s="80"/>
    </row>
    <row r="94" spans="1:257" ht="17.25" customHeight="1" x14ac:dyDescent="0.25">
      <c r="A94" s="218" t="s">
        <v>167</v>
      </c>
      <c r="B94" s="218"/>
      <c r="C94" s="218"/>
      <c r="D94" s="218"/>
      <c r="E94" s="218"/>
      <c r="F94" s="218"/>
      <c r="G94" s="218"/>
      <c r="H94" s="218"/>
      <c r="I94" s="218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  <c r="IT94" s="80"/>
      <c r="IU94" s="80"/>
      <c r="IV94" s="80"/>
      <c r="IW94" s="80"/>
    </row>
    <row r="95" spans="1:257" ht="33.75" customHeight="1" x14ac:dyDescent="0.2">
      <c r="A95" s="141" t="s">
        <v>168</v>
      </c>
      <c r="B95" s="142">
        <f>I31</f>
        <v>1828.84</v>
      </c>
      <c r="C95" s="87"/>
      <c r="D95" s="143" t="s">
        <v>169</v>
      </c>
      <c r="E95" s="144">
        <f>I81-I60-I65</f>
        <v>1189.0600000000004</v>
      </c>
      <c r="F95" s="87"/>
      <c r="G95" s="141" t="s">
        <v>170</v>
      </c>
      <c r="H95" s="144">
        <f>I91</f>
        <v>138.59</v>
      </c>
      <c r="I95" s="145">
        <f>ROUND(B95+E95+H95,2)</f>
        <v>3156.49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  <c r="IT95" s="80"/>
      <c r="IU95" s="80"/>
      <c r="IV95" s="80"/>
      <c r="IW95" s="80"/>
    </row>
    <row r="96" spans="1:257" ht="22.5" customHeight="1" x14ac:dyDescent="0.2">
      <c r="A96" s="197" t="s">
        <v>171</v>
      </c>
      <c r="B96" s="197"/>
      <c r="C96" s="197"/>
      <c r="D96" s="197"/>
      <c r="E96" s="197"/>
      <c r="F96" s="197"/>
      <c r="G96" s="197"/>
      <c r="H96" s="197"/>
      <c r="I96" s="197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  <c r="IT96" s="80"/>
      <c r="IU96" s="80"/>
      <c r="IV96" s="80"/>
      <c r="IW96" s="80"/>
    </row>
    <row r="97" spans="1:257" ht="15" x14ac:dyDescent="0.25">
      <c r="A97" s="146" t="s">
        <v>172</v>
      </c>
      <c r="B97" s="219" t="s">
        <v>173</v>
      </c>
      <c r="C97" s="219"/>
      <c r="D97" s="219"/>
      <c r="E97" s="219"/>
      <c r="F97" s="219"/>
      <c r="G97" s="219"/>
      <c r="H97" s="133" t="s">
        <v>119</v>
      </c>
      <c r="I97" s="147" t="s">
        <v>120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  <c r="IT97" s="80"/>
      <c r="IU97" s="80"/>
      <c r="IV97" s="80"/>
      <c r="IW97" s="80"/>
    </row>
    <row r="98" spans="1:257" ht="13.5" customHeight="1" x14ac:dyDescent="0.2">
      <c r="A98" s="94" t="s">
        <v>81</v>
      </c>
      <c r="B98" s="203" t="s">
        <v>174</v>
      </c>
      <c r="C98" s="203"/>
      <c r="D98" s="203"/>
      <c r="E98" s="203"/>
      <c r="F98" s="203"/>
      <c r="G98" s="203"/>
      <c r="H98" s="148">
        <f>'Motorista 12T a 18T SRRF03 IRF-'!H98</f>
        <v>9.0749999999999997E-2</v>
      </c>
      <c r="I98" s="105">
        <f>ROUND(($I$31)*H98,2)</f>
        <v>165.97</v>
      </c>
      <c r="J98" s="80"/>
      <c r="K98" s="149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N98" s="80"/>
      <c r="FO98" s="80"/>
      <c r="FP98" s="80"/>
      <c r="FQ98" s="80"/>
      <c r="FR98" s="80"/>
      <c r="FS98" s="80"/>
      <c r="FT98" s="80"/>
      <c r="FU98" s="80"/>
      <c r="FV98" s="80"/>
      <c r="FW98" s="80"/>
      <c r="FX98" s="80"/>
      <c r="FY98" s="80"/>
      <c r="FZ98" s="80"/>
      <c r="GA98" s="80"/>
      <c r="GB98" s="80"/>
      <c r="GC98" s="80"/>
      <c r="GD98" s="80"/>
      <c r="GE98" s="80"/>
      <c r="GF98" s="80"/>
      <c r="GG98" s="80"/>
      <c r="GH98" s="80"/>
      <c r="GI98" s="80"/>
      <c r="GJ98" s="80"/>
      <c r="GK98" s="80"/>
      <c r="GL98" s="80"/>
      <c r="GM98" s="80"/>
      <c r="GN98" s="80"/>
      <c r="GO98" s="80"/>
      <c r="GP98" s="80"/>
      <c r="GQ98" s="80"/>
      <c r="GR98" s="80"/>
      <c r="GS98" s="80"/>
      <c r="GT98" s="80"/>
      <c r="GU98" s="80"/>
      <c r="GV98" s="80"/>
      <c r="GW98" s="80"/>
      <c r="GX98" s="80"/>
      <c r="GY98" s="80"/>
      <c r="GZ98" s="80"/>
      <c r="HA98" s="80"/>
      <c r="HB98" s="80"/>
      <c r="HC98" s="80"/>
      <c r="HD98" s="80"/>
      <c r="HE98" s="80"/>
      <c r="HF98" s="80"/>
      <c r="HG98" s="80"/>
      <c r="HH98" s="80"/>
      <c r="HI98" s="80"/>
      <c r="HJ98" s="80"/>
      <c r="HK98" s="80"/>
      <c r="HL98" s="80"/>
      <c r="HM98" s="80"/>
      <c r="HN98" s="80"/>
      <c r="HO98" s="80"/>
      <c r="HP98" s="80"/>
      <c r="HQ98" s="80"/>
      <c r="HR98" s="80"/>
      <c r="HS98" s="80"/>
      <c r="HT98" s="80"/>
      <c r="HU98" s="80"/>
      <c r="HV98" s="80"/>
      <c r="HW98" s="80"/>
      <c r="HX98" s="80"/>
      <c r="HY98" s="80"/>
      <c r="HZ98" s="80"/>
      <c r="IA98" s="80"/>
      <c r="IB98" s="80"/>
      <c r="IC98" s="80"/>
      <c r="ID98" s="80"/>
      <c r="IE98" s="80"/>
      <c r="IF98" s="80"/>
      <c r="IG98" s="80"/>
      <c r="IH98" s="80"/>
      <c r="II98" s="80"/>
      <c r="IJ98" s="80"/>
      <c r="IK98" s="80"/>
      <c r="IL98" s="80"/>
      <c r="IM98" s="80"/>
      <c r="IN98" s="80"/>
      <c r="IO98" s="80"/>
      <c r="IP98" s="80"/>
      <c r="IQ98" s="80"/>
      <c r="IR98" s="80"/>
      <c r="IS98" s="80"/>
      <c r="IT98" s="80"/>
      <c r="IU98" s="80"/>
      <c r="IV98" s="80"/>
      <c r="IW98" s="80"/>
    </row>
    <row r="99" spans="1:257" ht="13.5" customHeight="1" x14ac:dyDescent="0.2">
      <c r="A99" s="94" t="s">
        <v>175</v>
      </c>
      <c r="B99" s="203" t="s">
        <v>176</v>
      </c>
      <c r="C99" s="203"/>
      <c r="D99" s="203"/>
      <c r="E99" s="203"/>
      <c r="F99" s="203"/>
      <c r="G99" s="203"/>
      <c r="H99" s="150">
        <f>I99/($I$31+$I$40)</f>
        <v>3.2438006383501104E-2</v>
      </c>
      <c r="I99" s="105">
        <f>ROUND(I98*H54,2)</f>
        <v>66.06</v>
      </c>
      <c r="J99" s="80"/>
      <c r="K99" s="149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/>
      <c r="EE99" s="80"/>
      <c r="EF99" s="80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N99" s="80"/>
      <c r="FO99" s="80"/>
      <c r="FP99" s="80"/>
      <c r="FQ99" s="80"/>
      <c r="FR99" s="80"/>
      <c r="FS99" s="80"/>
      <c r="FT99" s="80"/>
      <c r="FU99" s="80"/>
      <c r="FV99" s="80"/>
      <c r="FW99" s="80"/>
      <c r="FX99" s="80"/>
      <c r="FY99" s="80"/>
      <c r="FZ99" s="80"/>
      <c r="GA99" s="80"/>
      <c r="GB99" s="80"/>
      <c r="GC99" s="80"/>
      <c r="GD99" s="80"/>
      <c r="GE99" s="80"/>
      <c r="GF99" s="80"/>
      <c r="GG99" s="80"/>
      <c r="GH99" s="80"/>
      <c r="GI99" s="80"/>
      <c r="GJ99" s="80"/>
      <c r="GK99" s="80"/>
      <c r="GL99" s="80"/>
      <c r="GM99" s="80"/>
      <c r="GN99" s="80"/>
      <c r="GO99" s="80"/>
      <c r="GP99" s="80"/>
      <c r="GQ99" s="80"/>
      <c r="GR99" s="80"/>
      <c r="GS99" s="80"/>
      <c r="GT99" s="80"/>
      <c r="GU99" s="80"/>
      <c r="GV99" s="80"/>
      <c r="GW99" s="80"/>
      <c r="GX99" s="80"/>
      <c r="GY99" s="80"/>
      <c r="GZ99" s="80"/>
      <c r="HA99" s="80"/>
      <c r="HB99" s="80"/>
      <c r="HC99" s="80"/>
      <c r="HD99" s="80"/>
      <c r="HE99" s="80"/>
      <c r="HF99" s="80"/>
      <c r="HG99" s="80"/>
      <c r="HH99" s="80"/>
      <c r="HI99" s="80"/>
      <c r="HJ99" s="80"/>
      <c r="HK99" s="80"/>
      <c r="HL99" s="80"/>
      <c r="HM99" s="80"/>
      <c r="HN99" s="80"/>
      <c r="HO99" s="80"/>
      <c r="HP99" s="80"/>
      <c r="HQ99" s="80"/>
      <c r="HR99" s="80"/>
      <c r="HS99" s="80"/>
      <c r="HT99" s="80"/>
      <c r="HU99" s="80"/>
      <c r="HV99" s="80"/>
      <c r="HW99" s="80"/>
      <c r="HX99" s="80"/>
      <c r="HY99" s="80"/>
      <c r="HZ99" s="80"/>
      <c r="IA99" s="80"/>
      <c r="IB99" s="80"/>
      <c r="IC99" s="80"/>
      <c r="ID99" s="80"/>
      <c r="IE99" s="80"/>
      <c r="IF99" s="80"/>
      <c r="IG99" s="80"/>
      <c r="IH99" s="80"/>
      <c r="II99" s="80"/>
      <c r="IJ99" s="80"/>
      <c r="IK99" s="80"/>
      <c r="IL99" s="80"/>
      <c r="IM99" s="80"/>
      <c r="IN99" s="80"/>
      <c r="IO99" s="80"/>
      <c r="IP99" s="80"/>
      <c r="IQ99" s="80"/>
      <c r="IR99" s="80"/>
      <c r="IS99" s="80"/>
      <c r="IT99" s="80"/>
      <c r="IU99" s="80"/>
      <c r="IV99" s="80"/>
      <c r="IW99" s="80"/>
    </row>
    <row r="100" spans="1:257" ht="15" customHeight="1" x14ac:dyDescent="0.2">
      <c r="A100" s="94" t="s">
        <v>83</v>
      </c>
      <c r="B100" s="220" t="s">
        <v>177</v>
      </c>
      <c r="C100" s="220"/>
      <c r="D100" s="220"/>
      <c r="E100" s="220"/>
      <c r="F100" s="220"/>
      <c r="G100" s="220"/>
      <c r="H100" s="151">
        <f>'Motorista 12T a 18T SRRF03 IRF-'!H100</f>
        <v>1.6299999999999999E-2</v>
      </c>
      <c r="I100" s="105">
        <f>H100*$I$95</f>
        <v>51.450786999999991</v>
      </c>
      <c r="J100" s="149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/>
      <c r="EE100" s="80"/>
      <c r="EF100" s="80"/>
      <c r="EG100" s="80"/>
      <c r="EH100" s="80"/>
      <c r="EI100" s="80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80"/>
      <c r="GG100" s="80"/>
      <c r="GH100" s="80"/>
      <c r="GI100" s="80"/>
      <c r="GJ100" s="80"/>
      <c r="GK100" s="80"/>
      <c r="GL100" s="80"/>
      <c r="GM100" s="80"/>
      <c r="GN100" s="80"/>
      <c r="GO100" s="80"/>
      <c r="GP100" s="80"/>
      <c r="GQ100" s="80"/>
      <c r="GR100" s="80"/>
      <c r="GS100" s="80"/>
      <c r="GT100" s="80"/>
      <c r="GU100" s="80"/>
      <c r="GV100" s="80"/>
      <c r="GW100" s="80"/>
      <c r="GX100" s="80"/>
      <c r="GY100" s="80"/>
      <c r="GZ100" s="80"/>
      <c r="HA100" s="80"/>
      <c r="HB100" s="80"/>
      <c r="HC100" s="80"/>
      <c r="HD100" s="80"/>
      <c r="HE100" s="80"/>
      <c r="HF100" s="80"/>
      <c r="HG100" s="80"/>
      <c r="HH100" s="80"/>
      <c r="HI100" s="80"/>
      <c r="HJ100" s="80"/>
      <c r="HK100" s="80"/>
      <c r="HL100" s="80"/>
      <c r="HM100" s="80"/>
      <c r="HN100" s="80"/>
      <c r="HO100" s="80"/>
      <c r="HP100" s="80"/>
      <c r="HQ100" s="80"/>
      <c r="HR100" s="80"/>
      <c r="HS100" s="80"/>
      <c r="HT100" s="80"/>
      <c r="HU100" s="80"/>
      <c r="HV100" s="80"/>
      <c r="HW100" s="80"/>
      <c r="HX100" s="80"/>
      <c r="HY100" s="80"/>
      <c r="HZ100" s="80"/>
      <c r="IA100" s="80"/>
      <c r="IB100" s="80"/>
      <c r="IC100" s="80"/>
      <c r="ID100" s="80"/>
      <c r="IE100" s="80"/>
      <c r="IF100" s="80"/>
      <c r="IG100" s="80"/>
      <c r="IH100" s="80"/>
      <c r="II100" s="80"/>
      <c r="IJ100" s="80"/>
      <c r="IK100" s="80"/>
      <c r="IL100" s="80"/>
      <c r="IM100" s="80"/>
      <c r="IN100" s="80"/>
      <c r="IO100" s="80"/>
      <c r="IP100" s="80"/>
      <c r="IQ100" s="80"/>
      <c r="IR100" s="80"/>
      <c r="IS100" s="80"/>
      <c r="IT100" s="80"/>
      <c r="IU100" s="80"/>
      <c r="IV100" s="80"/>
      <c r="IW100" s="80"/>
    </row>
    <row r="101" spans="1:257" ht="15" customHeight="1" x14ac:dyDescent="0.2">
      <c r="A101" s="94" t="s">
        <v>86</v>
      </c>
      <c r="B101" s="178" t="s">
        <v>178</v>
      </c>
      <c r="C101" s="178"/>
      <c r="D101" s="178"/>
      <c r="E101" s="178"/>
      <c r="F101" s="178"/>
      <c r="G101" s="178"/>
      <c r="H101" s="151">
        <f>'Motorista 12T a 18T SRRF03 IRF-'!H101</f>
        <v>2.3000000000000001E-4</v>
      </c>
      <c r="I101" s="105">
        <f>H101*$I$95</f>
        <v>0.72599269999999994</v>
      </c>
      <c r="J101" s="153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/>
      <c r="EE101" s="80"/>
      <c r="EF101" s="80"/>
      <c r="EG101" s="80"/>
      <c r="EH101" s="80"/>
      <c r="EI101" s="80"/>
      <c r="EJ101" s="80"/>
      <c r="EK101" s="80"/>
      <c r="EL101" s="80"/>
      <c r="EM101" s="80"/>
      <c r="EN101" s="80"/>
      <c r="EO101" s="80"/>
      <c r="EP101" s="80"/>
      <c r="EQ101" s="80"/>
      <c r="ER101" s="80"/>
      <c r="ES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N101" s="80"/>
      <c r="FO101" s="80"/>
      <c r="FP101" s="80"/>
      <c r="FQ101" s="80"/>
      <c r="FR101" s="80"/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/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0"/>
      <c r="GR101" s="80"/>
      <c r="GS101" s="80"/>
      <c r="GT101" s="80"/>
      <c r="GU101" s="80"/>
      <c r="GV101" s="80"/>
      <c r="GW101" s="80"/>
      <c r="GX101" s="80"/>
      <c r="GY101" s="80"/>
      <c r="GZ101" s="80"/>
      <c r="HA101" s="80"/>
      <c r="HB101" s="80"/>
      <c r="HC101" s="80"/>
      <c r="HD101" s="80"/>
      <c r="HE101" s="80"/>
      <c r="HF101" s="80"/>
      <c r="HG101" s="80"/>
      <c r="HH101" s="80"/>
      <c r="HI101" s="80"/>
      <c r="HJ101" s="80"/>
      <c r="HK101" s="80"/>
      <c r="HL101" s="80"/>
      <c r="HM101" s="80"/>
      <c r="HN101" s="80"/>
      <c r="HO101" s="80"/>
      <c r="HP101" s="80"/>
      <c r="HQ101" s="80"/>
      <c r="HR101" s="80"/>
      <c r="HS101" s="80"/>
      <c r="HT101" s="80"/>
      <c r="HU101" s="80"/>
      <c r="HV101" s="80"/>
      <c r="HW101" s="80"/>
      <c r="HX101" s="80"/>
      <c r="HY101" s="80"/>
      <c r="HZ101" s="80"/>
      <c r="IA101" s="80"/>
      <c r="IB101" s="80"/>
      <c r="IC101" s="80"/>
      <c r="ID101" s="80"/>
      <c r="IE101" s="80"/>
      <c r="IF101" s="80"/>
      <c r="IG101" s="80"/>
      <c r="IH101" s="80"/>
      <c r="II101" s="80"/>
      <c r="IJ101" s="80"/>
      <c r="IK101" s="80"/>
      <c r="IL101" s="80"/>
      <c r="IM101" s="80"/>
      <c r="IN101" s="80"/>
      <c r="IO101" s="80"/>
      <c r="IP101" s="80"/>
      <c r="IQ101" s="80"/>
      <c r="IR101" s="80"/>
      <c r="IS101" s="80"/>
      <c r="IT101" s="80"/>
      <c r="IU101" s="80"/>
      <c r="IV101" s="80"/>
      <c r="IW101" s="80"/>
    </row>
    <row r="102" spans="1:257" ht="15" customHeight="1" x14ac:dyDescent="0.2">
      <c r="A102" s="94" t="s">
        <v>89</v>
      </c>
      <c r="B102" s="178" t="s">
        <v>179</v>
      </c>
      <c r="C102" s="178"/>
      <c r="D102" s="178"/>
      <c r="E102" s="178"/>
      <c r="F102" s="178"/>
      <c r="G102" s="178"/>
      <c r="H102" s="151">
        <f>'Motorista 12T a 18T SRRF03 IRF-'!H102</f>
        <v>3.3E-3</v>
      </c>
      <c r="I102" s="105">
        <f>H102*$I$95</f>
        <v>10.416416999999999</v>
      </c>
      <c r="J102" s="153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/>
      <c r="EE102" s="80"/>
      <c r="EF102" s="80"/>
      <c r="EG102" s="80"/>
      <c r="EH102" s="80"/>
      <c r="EI102" s="80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80"/>
      <c r="GG102" s="80"/>
      <c r="GH102" s="80"/>
      <c r="GI102" s="80"/>
      <c r="GJ102" s="80"/>
      <c r="GK102" s="80"/>
      <c r="GL102" s="80"/>
      <c r="GM102" s="80"/>
      <c r="GN102" s="80"/>
      <c r="GO102" s="80"/>
      <c r="GP102" s="80"/>
      <c r="GQ102" s="80"/>
      <c r="GR102" s="80"/>
      <c r="GS102" s="80"/>
      <c r="GT102" s="80"/>
      <c r="GU102" s="80"/>
      <c r="GV102" s="80"/>
      <c r="GW102" s="80"/>
      <c r="GX102" s="80"/>
      <c r="GY102" s="80"/>
      <c r="GZ102" s="80"/>
      <c r="HA102" s="80"/>
      <c r="HB102" s="80"/>
      <c r="HC102" s="80"/>
      <c r="HD102" s="80"/>
      <c r="HE102" s="80"/>
      <c r="HF102" s="80"/>
      <c r="HG102" s="80"/>
      <c r="HH102" s="80"/>
      <c r="HI102" s="80"/>
      <c r="HJ102" s="80"/>
      <c r="HK102" s="80"/>
      <c r="HL102" s="80"/>
      <c r="HM102" s="80"/>
      <c r="HN102" s="80"/>
      <c r="HO102" s="80"/>
      <c r="HP102" s="80"/>
      <c r="HQ102" s="80"/>
      <c r="HR102" s="80"/>
      <c r="HS102" s="80"/>
      <c r="HT102" s="80"/>
      <c r="HU102" s="80"/>
      <c r="HV102" s="80"/>
      <c r="HW102" s="80"/>
      <c r="HX102" s="80"/>
      <c r="HY102" s="80"/>
      <c r="HZ102" s="80"/>
      <c r="IA102" s="80"/>
      <c r="IB102" s="80"/>
      <c r="IC102" s="80"/>
      <c r="ID102" s="80"/>
      <c r="IE102" s="80"/>
      <c r="IF102" s="80"/>
      <c r="IG102" s="80"/>
      <c r="IH102" s="80"/>
      <c r="II102" s="80"/>
      <c r="IJ102" s="80"/>
      <c r="IK102" s="80"/>
      <c r="IL102" s="80"/>
      <c r="IM102" s="80"/>
      <c r="IN102" s="80"/>
      <c r="IO102" s="80"/>
      <c r="IP102" s="80"/>
      <c r="IQ102" s="80"/>
      <c r="IR102" s="80"/>
      <c r="IS102" s="80"/>
      <c r="IT102" s="80"/>
      <c r="IU102" s="80"/>
      <c r="IV102" s="80"/>
      <c r="IW102" s="80"/>
    </row>
    <row r="103" spans="1:257" ht="15" customHeight="1" x14ac:dyDescent="0.2">
      <c r="A103" s="94" t="s">
        <v>132</v>
      </c>
      <c r="B103" s="178" t="s">
        <v>180</v>
      </c>
      <c r="C103" s="178"/>
      <c r="D103" s="178"/>
      <c r="E103" s="178"/>
      <c r="F103" s="178"/>
      <c r="G103" s="178"/>
      <c r="H103" s="171">
        <f>'Motorista 12T a 18T SRRF03 IRF-'!H103</f>
        <v>5.5000000000000003E-4</v>
      </c>
      <c r="I103" s="105">
        <f>H103*$I$95</f>
        <v>1.7360694999999999</v>
      </c>
      <c r="J103" s="153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</row>
    <row r="104" spans="1:257" ht="15" customHeight="1" x14ac:dyDescent="0.2">
      <c r="A104" s="94" t="s">
        <v>112</v>
      </c>
      <c r="B104" s="178" t="s">
        <v>181</v>
      </c>
      <c r="C104" s="178"/>
      <c r="D104" s="178"/>
      <c r="E104" s="178"/>
      <c r="F104" s="178"/>
      <c r="G104" s="178"/>
      <c r="H104" s="151">
        <f>'Motorista 12T a 18T SRRF03 IRF-'!H104</f>
        <v>1.3899999999999999E-2</v>
      </c>
      <c r="I104" s="105">
        <f>H104*$I$95</f>
        <v>43.875210999999993</v>
      </c>
      <c r="J104" s="153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</row>
    <row r="105" spans="1:257" ht="15.75" x14ac:dyDescent="0.2">
      <c r="A105" s="221" t="s">
        <v>114</v>
      </c>
      <c r="B105" s="221"/>
      <c r="C105" s="221"/>
      <c r="D105" s="221"/>
      <c r="E105" s="221"/>
      <c r="F105" s="221"/>
      <c r="G105" s="221"/>
      <c r="H105" s="221"/>
      <c r="I105" s="155">
        <f>TRUNC(SUM(I98:I104),2)</f>
        <v>340.23</v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  <c r="HU105" s="80"/>
      <c r="HV105" s="80"/>
      <c r="HW105" s="80"/>
      <c r="HX105" s="80"/>
      <c r="HY105" s="80"/>
      <c r="HZ105" s="80"/>
      <c r="IA105" s="80"/>
      <c r="IB105" s="80"/>
      <c r="IC105" s="80"/>
      <c r="ID105" s="80"/>
      <c r="IE105" s="80"/>
      <c r="IF105" s="80"/>
      <c r="IG105" s="80"/>
      <c r="IH105" s="80"/>
      <c r="II105" s="80"/>
      <c r="IJ105" s="80"/>
      <c r="IK105" s="80"/>
      <c r="IL105" s="80"/>
      <c r="IM105" s="80"/>
      <c r="IN105" s="80"/>
      <c r="IO105" s="80"/>
      <c r="IP105" s="80"/>
      <c r="IQ105" s="80"/>
      <c r="IR105" s="80"/>
      <c r="IS105" s="80"/>
      <c r="IT105" s="80"/>
      <c r="IU105" s="80"/>
      <c r="IV105" s="80"/>
      <c r="IW105" s="80"/>
    </row>
    <row r="106" spans="1:257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/>
      <c r="DU106" s="80"/>
      <c r="DV106" s="80"/>
      <c r="DW106" s="80"/>
      <c r="DX106" s="80"/>
      <c r="DY106" s="80"/>
      <c r="DZ106" s="80"/>
      <c r="EA106" s="80"/>
      <c r="EB106" s="80"/>
      <c r="EC106" s="80"/>
      <c r="ED106" s="80"/>
      <c r="EE106" s="80"/>
      <c r="EF106" s="80"/>
      <c r="EG106" s="80"/>
      <c r="EH106" s="80"/>
      <c r="EI106" s="80"/>
      <c r="EJ106" s="80"/>
      <c r="EK106" s="80"/>
      <c r="EL106" s="80"/>
      <c r="EM106" s="80"/>
      <c r="EN106" s="80"/>
      <c r="EO106" s="80"/>
      <c r="EP106" s="80"/>
      <c r="EQ106" s="80"/>
      <c r="ER106" s="80"/>
      <c r="ES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N106" s="80"/>
      <c r="FO106" s="80"/>
      <c r="FP106" s="80"/>
      <c r="FQ106" s="80"/>
      <c r="FR106" s="80"/>
      <c r="FS106" s="80"/>
      <c r="FT106" s="80"/>
      <c r="FU106" s="80"/>
      <c r="FV106" s="80"/>
      <c r="FW106" s="80"/>
      <c r="FX106" s="80"/>
      <c r="FY106" s="80"/>
      <c r="FZ106" s="80"/>
      <c r="GA106" s="80"/>
      <c r="GB106" s="80"/>
      <c r="GC106" s="80"/>
      <c r="GD106" s="80"/>
      <c r="GE106" s="80"/>
      <c r="GF106" s="80"/>
      <c r="GG106" s="80"/>
      <c r="GH106" s="80"/>
      <c r="GI106" s="80"/>
      <c r="GJ106" s="80"/>
      <c r="GK106" s="80"/>
      <c r="GL106" s="80"/>
      <c r="GM106" s="80"/>
      <c r="GN106" s="80"/>
      <c r="GO106" s="80"/>
      <c r="GP106" s="80"/>
      <c r="GQ106" s="80"/>
      <c r="GR106" s="80"/>
      <c r="GS106" s="80"/>
      <c r="GT106" s="80"/>
      <c r="GU106" s="80"/>
      <c r="GV106" s="80"/>
      <c r="GW106" s="80"/>
      <c r="GX106" s="80"/>
      <c r="GY106" s="80"/>
      <c r="GZ106" s="80"/>
      <c r="HA106" s="80"/>
      <c r="HB106" s="80"/>
      <c r="HC106" s="80"/>
      <c r="HD106" s="80"/>
      <c r="HE106" s="80"/>
      <c r="HF106" s="80"/>
      <c r="HG106" s="80"/>
      <c r="HH106" s="80"/>
      <c r="HI106" s="80"/>
      <c r="HJ106" s="80"/>
      <c r="HK106" s="80"/>
      <c r="HL106" s="80"/>
      <c r="HM106" s="80"/>
      <c r="HN106" s="80"/>
      <c r="HO106" s="80"/>
      <c r="HP106" s="80"/>
      <c r="HQ106" s="80"/>
      <c r="HR106" s="80"/>
      <c r="HS106" s="80"/>
      <c r="HT106" s="80"/>
      <c r="HU106" s="80"/>
      <c r="HV106" s="80"/>
      <c r="HW106" s="80"/>
      <c r="HX106" s="80"/>
      <c r="HY106" s="80"/>
      <c r="HZ106" s="80"/>
      <c r="IA106" s="80"/>
      <c r="IB106" s="80"/>
      <c r="IC106" s="80"/>
      <c r="ID106" s="80"/>
      <c r="IE106" s="80"/>
      <c r="IF106" s="80"/>
      <c r="IG106" s="80"/>
      <c r="IH106" s="80"/>
      <c r="II106" s="80"/>
      <c r="IJ106" s="80"/>
      <c r="IK106" s="80"/>
      <c r="IL106" s="80"/>
      <c r="IM106" s="80"/>
      <c r="IN106" s="80"/>
      <c r="IO106" s="80"/>
      <c r="IP106" s="80"/>
      <c r="IQ106" s="80"/>
      <c r="IR106" s="80"/>
      <c r="IS106" s="80"/>
      <c r="IT106" s="80"/>
      <c r="IU106" s="80"/>
      <c r="IV106" s="80"/>
      <c r="IW106" s="80"/>
    </row>
    <row r="107" spans="1:257" ht="15" x14ac:dyDescent="0.2">
      <c r="A107" s="209" t="s">
        <v>182</v>
      </c>
      <c r="B107" s="209"/>
      <c r="C107" s="209"/>
      <c r="D107" s="209"/>
      <c r="E107" s="209"/>
      <c r="F107" s="209"/>
      <c r="G107" s="209"/>
      <c r="H107" s="209"/>
      <c r="I107" s="209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80"/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</row>
    <row r="108" spans="1:257" ht="15" x14ac:dyDescent="0.2">
      <c r="A108" s="115" t="s">
        <v>183</v>
      </c>
      <c r="B108" s="216" t="s">
        <v>184</v>
      </c>
      <c r="C108" s="216"/>
      <c r="D108" s="216"/>
      <c r="E108" s="216"/>
      <c r="F108" s="216"/>
      <c r="G108" s="216"/>
      <c r="H108" s="216"/>
      <c r="I108" s="145" t="s">
        <v>120</v>
      </c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0"/>
      <c r="GF108" s="80"/>
      <c r="GG108" s="80"/>
      <c r="GH108" s="80"/>
      <c r="GI108" s="80"/>
      <c r="GJ108" s="80"/>
      <c r="GK108" s="80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</row>
    <row r="109" spans="1:257" x14ac:dyDescent="0.2">
      <c r="A109" s="94" t="s">
        <v>81</v>
      </c>
      <c r="B109" s="202" t="s">
        <v>185</v>
      </c>
      <c r="C109" s="202"/>
      <c r="D109" s="202"/>
      <c r="E109" s="202"/>
      <c r="F109" s="202"/>
      <c r="G109" s="202"/>
      <c r="H109" s="202"/>
      <c r="I109" s="105">
        <v>0</v>
      </c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N109" s="80"/>
      <c r="FO109" s="80"/>
      <c r="FP109" s="80"/>
      <c r="FQ109" s="80"/>
      <c r="FR109" s="80"/>
      <c r="FS109" s="80"/>
      <c r="FT109" s="80"/>
      <c r="FU109" s="80"/>
      <c r="FV109" s="80"/>
      <c r="FW109" s="80"/>
      <c r="FX109" s="80"/>
      <c r="FY109" s="80"/>
      <c r="FZ109" s="80"/>
      <c r="GA109" s="80"/>
      <c r="GB109" s="80"/>
      <c r="GC109" s="80"/>
      <c r="GD109" s="80"/>
      <c r="GE109" s="80"/>
      <c r="GF109" s="80"/>
      <c r="GG109" s="80"/>
      <c r="GH109" s="80"/>
      <c r="GI109" s="80"/>
      <c r="GJ109" s="80"/>
      <c r="GK109" s="80"/>
      <c r="GL109" s="80"/>
      <c r="GM109" s="80"/>
      <c r="GN109" s="80"/>
      <c r="GO109" s="80"/>
      <c r="GP109" s="80"/>
      <c r="GQ109" s="80"/>
      <c r="GR109" s="80"/>
      <c r="GS109" s="80"/>
      <c r="GT109" s="80"/>
      <c r="GU109" s="80"/>
      <c r="GV109" s="80"/>
      <c r="GW109" s="80"/>
      <c r="GX109" s="80"/>
      <c r="GY109" s="80"/>
      <c r="GZ109" s="80"/>
      <c r="HA109" s="80"/>
      <c r="HB109" s="80"/>
      <c r="HC109" s="80"/>
      <c r="HD109" s="80"/>
      <c r="HE109" s="80"/>
      <c r="HF109" s="80"/>
      <c r="HG109" s="80"/>
      <c r="HH109" s="80"/>
      <c r="HI109" s="80"/>
      <c r="HJ109" s="80"/>
      <c r="HK109" s="80"/>
      <c r="HL109" s="80"/>
      <c r="HM109" s="80"/>
      <c r="HN109" s="80"/>
      <c r="HO109" s="80"/>
      <c r="HP109" s="80"/>
      <c r="HQ109" s="80"/>
      <c r="HR109" s="80"/>
      <c r="HS109" s="80"/>
      <c r="HT109" s="80"/>
      <c r="HU109" s="80"/>
      <c r="HV109" s="80"/>
      <c r="HW109" s="80"/>
      <c r="HX109" s="80"/>
      <c r="HY109" s="80"/>
      <c r="HZ109" s="80"/>
      <c r="IA109" s="80"/>
      <c r="IB109" s="80"/>
      <c r="IC109" s="80"/>
      <c r="ID109" s="80"/>
      <c r="IE109" s="80"/>
      <c r="IF109" s="80"/>
      <c r="IG109" s="80"/>
      <c r="IH109" s="80"/>
      <c r="II109" s="80"/>
      <c r="IJ109" s="80"/>
      <c r="IK109" s="80"/>
      <c r="IL109" s="80"/>
      <c r="IM109" s="80"/>
      <c r="IN109" s="80"/>
      <c r="IO109" s="80"/>
      <c r="IP109" s="80"/>
      <c r="IQ109" s="80"/>
      <c r="IR109" s="80"/>
      <c r="IS109" s="80"/>
      <c r="IT109" s="80"/>
      <c r="IU109" s="80"/>
      <c r="IV109" s="80"/>
      <c r="IW109" s="80"/>
    </row>
    <row r="110" spans="1:257" ht="15.75" x14ac:dyDescent="0.2">
      <c r="A110" s="222" t="s">
        <v>114</v>
      </c>
      <c r="B110" s="222"/>
      <c r="C110" s="222"/>
      <c r="D110" s="222"/>
      <c r="E110" s="222"/>
      <c r="F110" s="222"/>
      <c r="G110" s="222"/>
      <c r="H110" s="222"/>
      <c r="I110" s="105">
        <v>0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80"/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80"/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80"/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80"/>
      <c r="HI110" s="80"/>
      <c r="HJ110" s="80"/>
      <c r="HK110" s="80"/>
      <c r="HL110" s="80"/>
      <c r="HM110" s="80"/>
      <c r="HN110" s="80"/>
      <c r="HO110" s="80"/>
      <c r="HP110" s="80"/>
      <c r="HQ110" s="80"/>
      <c r="HR110" s="80"/>
      <c r="HS110" s="80"/>
      <c r="HT110" s="80"/>
      <c r="HU110" s="80"/>
      <c r="HV110" s="80"/>
      <c r="HW110" s="80"/>
      <c r="HX110" s="80"/>
      <c r="HY110" s="80"/>
      <c r="HZ110" s="80"/>
      <c r="IA110" s="80"/>
      <c r="IB110" s="80"/>
      <c r="IC110" s="80"/>
      <c r="ID110" s="80"/>
      <c r="IE110" s="80"/>
      <c r="IF110" s="80"/>
      <c r="IG110" s="80"/>
      <c r="IH110" s="80"/>
      <c r="II110" s="80"/>
      <c r="IJ110" s="80"/>
      <c r="IK110" s="80"/>
      <c r="IL110" s="80"/>
      <c r="IM110" s="80"/>
      <c r="IN110" s="80"/>
      <c r="IO110" s="80"/>
      <c r="IP110" s="80"/>
      <c r="IQ110" s="80"/>
      <c r="IR110" s="80"/>
      <c r="IS110" s="80"/>
      <c r="IT110" s="80"/>
      <c r="IU110" s="80"/>
      <c r="IV110" s="80"/>
      <c r="IW110" s="80"/>
    </row>
    <row r="111" spans="1:257" ht="14.2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N111" s="80"/>
      <c r="FO111" s="80"/>
      <c r="FP111" s="80"/>
      <c r="FQ111" s="80"/>
      <c r="FR111" s="80"/>
      <c r="FS111" s="80"/>
      <c r="FT111" s="80"/>
      <c r="FU111" s="80"/>
      <c r="FV111" s="80"/>
      <c r="FW111" s="80"/>
      <c r="FX111" s="80"/>
      <c r="FY111" s="80"/>
      <c r="FZ111" s="80"/>
      <c r="GA111" s="80"/>
      <c r="GB111" s="80"/>
      <c r="GC111" s="80"/>
      <c r="GD111" s="80"/>
      <c r="GE111" s="80"/>
      <c r="GF111" s="80"/>
      <c r="GG111" s="80"/>
      <c r="GH111" s="80"/>
      <c r="GI111" s="80"/>
      <c r="GJ111" s="80"/>
      <c r="GK111" s="80"/>
      <c r="GL111" s="80"/>
      <c r="GM111" s="80"/>
      <c r="GN111" s="80"/>
      <c r="GO111" s="80"/>
      <c r="GP111" s="80"/>
      <c r="GQ111" s="80"/>
      <c r="GR111" s="80"/>
      <c r="GS111" s="80"/>
      <c r="GT111" s="80"/>
      <c r="GU111" s="80"/>
      <c r="GV111" s="80"/>
      <c r="GW111" s="80"/>
      <c r="GX111" s="80"/>
      <c r="GY111" s="80"/>
      <c r="GZ111" s="80"/>
      <c r="HA111" s="80"/>
      <c r="HB111" s="80"/>
      <c r="HC111" s="80"/>
      <c r="HD111" s="80"/>
      <c r="HE111" s="80"/>
      <c r="HF111" s="80"/>
      <c r="HG111" s="80"/>
      <c r="HH111" s="80"/>
      <c r="HI111" s="80"/>
      <c r="HJ111" s="80"/>
      <c r="HK111" s="80"/>
      <c r="HL111" s="80"/>
      <c r="HM111" s="80"/>
      <c r="HN111" s="80"/>
      <c r="HO111" s="80"/>
      <c r="HP111" s="80"/>
      <c r="HQ111" s="80"/>
      <c r="HR111" s="80"/>
      <c r="HS111" s="80"/>
      <c r="HT111" s="80"/>
      <c r="HU111" s="80"/>
      <c r="HV111" s="80"/>
      <c r="HW111" s="80"/>
      <c r="HX111" s="80"/>
      <c r="HY111" s="80"/>
      <c r="HZ111" s="80"/>
      <c r="IA111" s="80"/>
      <c r="IB111" s="80"/>
      <c r="IC111" s="80"/>
      <c r="ID111" s="80"/>
      <c r="IE111" s="80"/>
      <c r="IF111" s="80"/>
      <c r="IG111" s="80"/>
      <c r="IH111" s="80"/>
      <c r="II111" s="80"/>
      <c r="IJ111" s="80"/>
      <c r="IK111" s="80"/>
      <c r="IL111" s="80"/>
      <c r="IM111" s="80"/>
      <c r="IN111" s="80"/>
      <c r="IO111" s="80"/>
      <c r="IP111" s="80"/>
      <c r="IQ111" s="80"/>
      <c r="IR111" s="80"/>
      <c r="IS111" s="80"/>
      <c r="IT111" s="80"/>
      <c r="IU111" s="80"/>
      <c r="IV111" s="80"/>
      <c r="IW111" s="80"/>
    </row>
    <row r="112" spans="1:257" ht="17.25" customHeight="1" x14ac:dyDescent="0.2">
      <c r="A112" s="197" t="s">
        <v>186</v>
      </c>
      <c r="B112" s="197"/>
      <c r="C112" s="197"/>
      <c r="D112" s="197"/>
      <c r="E112" s="197"/>
      <c r="F112" s="197"/>
      <c r="G112" s="197"/>
      <c r="H112" s="197"/>
      <c r="I112" s="197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80"/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N112" s="80"/>
      <c r="FO112" s="80"/>
      <c r="FP112" s="80"/>
      <c r="FQ112" s="80"/>
      <c r="FR112" s="80"/>
      <c r="FS112" s="80"/>
      <c r="FT112" s="80"/>
      <c r="FU112" s="80"/>
      <c r="FV112" s="80"/>
      <c r="FW112" s="80"/>
      <c r="FX112" s="80"/>
      <c r="FY112" s="80"/>
      <c r="FZ112" s="80"/>
      <c r="GA112" s="80"/>
      <c r="GB112" s="80"/>
      <c r="GC112" s="80"/>
      <c r="GD112" s="80"/>
      <c r="GE112" s="80"/>
      <c r="GF112" s="80"/>
      <c r="GG112" s="80"/>
      <c r="GH112" s="80"/>
      <c r="GI112" s="80"/>
      <c r="GJ112" s="80"/>
      <c r="GK112" s="80"/>
      <c r="GL112" s="80"/>
      <c r="GM112" s="80"/>
      <c r="GN112" s="80"/>
      <c r="GO112" s="80"/>
      <c r="GP112" s="80"/>
      <c r="GQ112" s="80"/>
      <c r="GR112" s="80"/>
      <c r="GS112" s="80"/>
      <c r="GT112" s="80"/>
      <c r="GU112" s="80"/>
      <c r="GV112" s="80"/>
      <c r="GW112" s="80"/>
      <c r="GX112" s="80"/>
      <c r="GY112" s="80"/>
      <c r="GZ112" s="80"/>
      <c r="HA112" s="80"/>
      <c r="HB112" s="80"/>
      <c r="HC112" s="80"/>
      <c r="HD112" s="80"/>
      <c r="HE112" s="80"/>
      <c r="HF112" s="80"/>
      <c r="HG112" s="80"/>
      <c r="HH112" s="80"/>
      <c r="HI112" s="80"/>
      <c r="HJ112" s="80"/>
      <c r="HK112" s="80"/>
      <c r="HL112" s="80"/>
      <c r="HM112" s="80"/>
      <c r="HN112" s="80"/>
      <c r="HO112" s="80"/>
      <c r="HP112" s="80"/>
      <c r="HQ112" s="80"/>
      <c r="HR112" s="80"/>
      <c r="HS112" s="80"/>
      <c r="HT112" s="80"/>
      <c r="HU112" s="80"/>
      <c r="HV112" s="80"/>
      <c r="HW112" s="80"/>
      <c r="HX112" s="80"/>
      <c r="HY112" s="80"/>
      <c r="HZ112" s="80"/>
      <c r="IA112" s="80"/>
      <c r="IB112" s="80"/>
      <c r="IC112" s="80"/>
      <c r="ID112" s="80"/>
      <c r="IE112" s="80"/>
      <c r="IF112" s="80"/>
      <c r="IG112" s="80"/>
      <c r="IH112" s="80"/>
      <c r="II112" s="80"/>
      <c r="IJ112" s="80"/>
      <c r="IK112" s="80"/>
      <c r="IL112" s="80"/>
      <c r="IM112" s="80"/>
      <c r="IN112" s="80"/>
      <c r="IO112" s="80"/>
      <c r="IP112" s="80"/>
      <c r="IQ112" s="80"/>
      <c r="IR112" s="80"/>
      <c r="IS112" s="80"/>
      <c r="IT112" s="80"/>
      <c r="IU112" s="80"/>
      <c r="IV112" s="80"/>
      <c r="IW112" s="80"/>
    </row>
    <row r="113" spans="1:257" ht="15" x14ac:dyDescent="0.2">
      <c r="A113" s="101">
        <v>4</v>
      </c>
      <c r="B113" s="216" t="s">
        <v>187</v>
      </c>
      <c r="C113" s="216"/>
      <c r="D113" s="216"/>
      <c r="E113" s="216"/>
      <c r="F113" s="216"/>
      <c r="G113" s="216"/>
      <c r="H113" s="216"/>
      <c r="I113" s="145" t="s">
        <v>120</v>
      </c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80"/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80"/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80"/>
      <c r="FH113" s="80"/>
      <c r="FI113" s="80"/>
      <c r="FJ113" s="80"/>
      <c r="FK113" s="80"/>
      <c r="FL113" s="80"/>
      <c r="FM113" s="80"/>
      <c r="FN113" s="80"/>
      <c r="FO113" s="80"/>
      <c r="FP113" s="80"/>
      <c r="FQ113" s="80"/>
      <c r="FR113" s="80"/>
      <c r="FS113" s="80"/>
      <c r="FT113" s="80"/>
      <c r="FU113" s="80"/>
      <c r="FV113" s="80"/>
      <c r="FW113" s="80"/>
      <c r="FX113" s="80"/>
      <c r="FY113" s="80"/>
      <c r="FZ113" s="80"/>
      <c r="GA113" s="80"/>
      <c r="GB113" s="80"/>
      <c r="GC113" s="80"/>
      <c r="GD113" s="80"/>
      <c r="GE113" s="80"/>
      <c r="GF113" s="80"/>
      <c r="GG113" s="80"/>
      <c r="GH113" s="80"/>
      <c r="GI113" s="80"/>
      <c r="GJ113" s="80"/>
      <c r="GK113" s="80"/>
      <c r="GL113" s="80"/>
      <c r="GM113" s="80"/>
      <c r="GN113" s="80"/>
      <c r="GO113" s="80"/>
      <c r="GP113" s="80"/>
      <c r="GQ113" s="80"/>
      <c r="GR113" s="80"/>
      <c r="GS113" s="80"/>
      <c r="GT113" s="80"/>
      <c r="GU113" s="80"/>
      <c r="GV113" s="80"/>
      <c r="GW113" s="80"/>
      <c r="GX113" s="80"/>
      <c r="GY113" s="80"/>
      <c r="GZ113" s="80"/>
      <c r="HA113" s="80"/>
      <c r="HB113" s="80"/>
      <c r="HC113" s="80"/>
      <c r="HD113" s="80"/>
      <c r="HE113" s="80"/>
      <c r="HF113" s="80"/>
      <c r="HG113" s="80"/>
      <c r="HH113" s="80"/>
      <c r="HI113" s="80"/>
      <c r="HJ113" s="80"/>
      <c r="HK113" s="80"/>
      <c r="HL113" s="80"/>
      <c r="HM113" s="80"/>
      <c r="HN113" s="80"/>
      <c r="HO113" s="80"/>
      <c r="HP113" s="80"/>
      <c r="HQ113" s="80"/>
      <c r="HR113" s="80"/>
      <c r="HS113" s="80"/>
      <c r="HT113" s="80"/>
      <c r="HU113" s="80"/>
      <c r="HV113" s="80"/>
      <c r="HW113" s="80"/>
      <c r="HX113" s="80"/>
      <c r="HY113" s="80"/>
      <c r="HZ113" s="80"/>
      <c r="IA113" s="80"/>
      <c r="IB113" s="80"/>
      <c r="IC113" s="80"/>
      <c r="ID113" s="80"/>
      <c r="IE113" s="80"/>
      <c r="IF113" s="80"/>
      <c r="IG113" s="80"/>
      <c r="IH113" s="80"/>
      <c r="II113" s="80"/>
      <c r="IJ113" s="80"/>
      <c r="IK113" s="80"/>
      <c r="IL113" s="80"/>
      <c r="IM113" s="80"/>
      <c r="IN113" s="80"/>
      <c r="IO113" s="80"/>
      <c r="IP113" s="80"/>
      <c r="IQ113" s="80"/>
      <c r="IR113" s="80"/>
      <c r="IS113" s="80"/>
      <c r="IT113" s="80"/>
      <c r="IU113" s="80"/>
      <c r="IV113" s="80"/>
      <c r="IW113" s="80"/>
    </row>
    <row r="114" spans="1:257" x14ac:dyDescent="0.2">
      <c r="A114" s="81" t="s">
        <v>172</v>
      </c>
      <c r="B114" s="202" t="s">
        <v>173</v>
      </c>
      <c r="C114" s="202"/>
      <c r="D114" s="202"/>
      <c r="E114" s="202"/>
      <c r="F114" s="202"/>
      <c r="G114" s="202"/>
      <c r="H114" s="202"/>
      <c r="I114" s="105">
        <f>I105</f>
        <v>340.23</v>
      </c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80"/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80"/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80"/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80"/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80"/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80"/>
      <c r="HI114" s="80"/>
      <c r="HJ114" s="80"/>
      <c r="HK114" s="80"/>
      <c r="HL114" s="80"/>
      <c r="HM114" s="80"/>
      <c r="HN114" s="80"/>
      <c r="HO114" s="80"/>
      <c r="HP114" s="80"/>
      <c r="HQ114" s="80"/>
      <c r="HR114" s="80"/>
      <c r="HS114" s="80"/>
      <c r="HT114" s="80"/>
      <c r="HU114" s="80"/>
      <c r="HV114" s="80"/>
      <c r="HW114" s="80"/>
      <c r="HX114" s="80"/>
      <c r="HY114" s="80"/>
      <c r="HZ114" s="80"/>
      <c r="IA114" s="80"/>
      <c r="IB114" s="80"/>
      <c r="IC114" s="80"/>
      <c r="ID114" s="80"/>
      <c r="IE114" s="80"/>
      <c r="IF114" s="80"/>
      <c r="IG114" s="80"/>
      <c r="IH114" s="80"/>
      <c r="II114" s="80"/>
      <c r="IJ114" s="80"/>
      <c r="IK114" s="80"/>
      <c r="IL114" s="80"/>
      <c r="IM114" s="80"/>
      <c r="IN114" s="80"/>
      <c r="IO114" s="80"/>
      <c r="IP114" s="80"/>
      <c r="IQ114" s="80"/>
      <c r="IR114" s="80"/>
      <c r="IS114" s="80"/>
      <c r="IT114" s="80"/>
      <c r="IU114" s="80"/>
      <c r="IV114" s="80"/>
      <c r="IW114" s="80"/>
    </row>
    <row r="115" spans="1:257" x14ac:dyDescent="0.2">
      <c r="A115" s="81" t="s">
        <v>183</v>
      </c>
      <c r="B115" s="202" t="s">
        <v>184</v>
      </c>
      <c r="C115" s="202"/>
      <c r="D115" s="202"/>
      <c r="E115" s="202"/>
      <c r="F115" s="202"/>
      <c r="G115" s="202"/>
      <c r="H115" s="202"/>
      <c r="I115" s="105">
        <f>I110</f>
        <v>0</v>
      </c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80"/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80"/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80"/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80"/>
      <c r="HI115" s="80"/>
      <c r="HJ115" s="80"/>
      <c r="HK115" s="80"/>
      <c r="HL115" s="80"/>
      <c r="HM115" s="80"/>
      <c r="HN115" s="80"/>
      <c r="HO115" s="80"/>
      <c r="HP115" s="80"/>
      <c r="HQ115" s="80"/>
      <c r="HR115" s="80"/>
      <c r="HS115" s="80"/>
      <c r="HT115" s="80"/>
      <c r="HU115" s="80"/>
      <c r="HV115" s="80"/>
      <c r="HW115" s="80"/>
      <c r="HX115" s="80"/>
      <c r="HY115" s="80"/>
      <c r="HZ115" s="80"/>
      <c r="IA115" s="80"/>
      <c r="IB115" s="80"/>
      <c r="IC115" s="80"/>
      <c r="ID115" s="80"/>
      <c r="IE115" s="80"/>
      <c r="IF115" s="80"/>
      <c r="IG115" s="80"/>
      <c r="IH115" s="80"/>
      <c r="II115" s="80"/>
      <c r="IJ115" s="80"/>
      <c r="IK115" s="80"/>
      <c r="IL115" s="80"/>
      <c r="IM115" s="80"/>
      <c r="IN115" s="80"/>
      <c r="IO115" s="80"/>
      <c r="IP115" s="80"/>
      <c r="IQ115" s="80"/>
      <c r="IR115" s="80"/>
      <c r="IS115" s="80"/>
      <c r="IT115" s="80"/>
      <c r="IU115" s="80"/>
      <c r="IV115" s="80"/>
      <c r="IW115" s="80"/>
    </row>
    <row r="116" spans="1:257" ht="14.25" customHeight="1" x14ac:dyDescent="0.2">
      <c r="A116" s="198" t="s">
        <v>114</v>
      </c>
      <c r="B116" s="198"/>
      <c r="C116" s="198"/>
      <c r="D116" s="198"/>
      <c r="E116" s="198"/>
      <c r="F116" s="198"/>
      <c r="G116" s="198"/>
      <c r="H116" s="198"/>
      <c r="I116" s="110">
        <f>TRUNC(SUM(I114:I115),2)</f>
        <v>340.23</v>
      </c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80"/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80"/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80"/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80"/>
      <c r="HX116" s="80"/>
      <c r="HY116" s="80"/>
      <c r="HZ116" s="80"/>
      <c r="IA116" s="80"/>
      <c r="IB116" s="80"/>
      <c r="IC116" s="80"/>
      <c r="ID116" s="80"/>
      <c r="IE116" s="80"/>
      <c r="IF116" s="80"/>
      <c r="IG116" s="80"/>
      <c r="IH116" s="80"/>
      <c r="II116" s="80"/>
      <c r="IJ116" s="80"/>
      <c r="IK116" s="80"/>
      <c r="IL116" s="80"/>
      <c r="IM116" s="80"/>
      <c r="IN116" s="80"/>
      <c r="IO116" s="80"/>
      <c r="IP116" s="80"/>
      <c r="IQ116" s="80"/>
      <c r="IR116" s="80"/>
      <c r="IS116" s="80"/>
      <c r="IT116" s="80"/>
      <c r="IU116" s="80"/>
      <c r="IV116" s="80"/>
      <c r="IW116" s="80"/>
    </row>
    <row r="117" spans="1:257" x14ac:dyDescent="0.2">
      <c r="A117" s="187"/>
      <c r="B117" s="187"/>
      <c r="C117" s="187"/>
      <c r="D117" s="187"/>
      <c r="E117" s="187"/>
      <c r="F117" s="187"/>
      <c r="G117" s="187"/>
      <c r="H117" s="187"/>
      <c r="I117" s="187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80"/>
      <c r="GA117" s="80"/>
      <c r="GB117" s="80"/>
      <c r="GC117" s="80"/>
      <c r="GD117" s="80"/>
      <c r="GE117" s="80"/>
      <c r="GF117" s="80"/>
      <c r="GG117" s="80"/>
      <c r="GH117" s="80"/>
      <c r="GI117" s="80"/>
      <c r="GJ117" s="80"/>
      <c r="GK117" s="80"/>
      <c r="GL117" s="80"/>
      <c r="GM117" s="80"/>
      <c r="GN117" s="80"/>
      <c r="GO117" s="80"/>
      <c r="GP117" s="80"/>
      <c r="GQ117" s="80"/>
      <c r="GR117" s="80"/>
      <c r="GS117" s="80"/>
      <c r="GT117" s="80"/>
      <c r="GU117" s="80"/>
      <c r="GV117" s="80"/>
      <c r="GW117" s="80"/>
      <c r="GX117" s="80"/>
      <c r="GY117" s="80"/>
      <c r="GZ117" s="80"/>
      <c r="HA117" s="80"/>
      <c r="HB117" s="80"/>
      <c r="HC117" s="80"/>
      <c r="HD117" s="80"/>
      <c r="HE117" s="80"/>
      <c r="HF117" s="80"/>
      <c r="HG117" s="80"/>
      <c r="HH117" s="80"/>
      <c r="HI117" s="80"/>
      <c r="HJ117" s="80"/>
      <c r="HK117" s="80"/>
      <c r="HL117" s="80"/>
      <c r="HM117" s="80"/>
      <c r="HN117" s="80"/>
      <c r="HO117" s="80"/>
      <c r="HP117" s="80"/>
      <c r="HQ117" s="80"/>
      <c r="HR117" s="80"/>
      <c r="HS117" s="80"/>
      <c r="HT117" s="80"/>
      <c r="HU117" s="80"/>
      <c r="HV117" s="80"/>
      <c r="HW117" s="80"/>
      <c r="HX117" s="80"/>
      <c r="HY117" s="80"/>
      <c r="HZ117" s="80"/>
      <c r="IA117" s="80"/>
      <c r="IB117" s="80"/>
      <c r="IC117" s="80"/>
      <c r="ID117" s="80"/>
      <c r="IE117" s="80"/>
      <c r="IF117" s="80"/>
      <c r="IG117" s="80"/>
      <c r="IH117" s="80"/>
      <c r="II117" s="80"/>
      <c r="IJ117" s="80"/>
      <c r="IK117" s="80"/>
      <c r="IL117" s="80"/>
      <c r="IM117" s="80"/>
      <c r="IN117" s="80"/>
      <c r="IO117" s="80"/>
      <c r="IP117" s="80"/>
      <c r="IQ117" s="80"/>
      <c r="IR117" s="80"/>
      <c r="IS117" s="80"/>
      <c r="IT117" s="80"/>
      <c r="IU117" s="80"/>
      <c r="IV117" s="80"/>
      <c r="IW117" s="80"/>
    </row>
    <row r="118" spans="1:257" ht="17.25" customHeight="1" x14ac:dyDescent="0.2">
      <c r="A118" s="197" t="s">
        <v>188</v>
      </c>
      <c r="B118" s="197"/>
      <c r="C118" s="197"/>
      <c r="D118" s="197"/>
      <c r="E118" s="197"/>
      <c r="F118" s="197"/>
      <c r="G118" s="197"/>
      <c r="H118" s="197"/>
      <c r="I118" s="197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80"/>
      <c r="DZ118" s="80"/>
      <c r="EA118" s="80"/>
      <c r="EB118" s="80"/>
      <c r="EC118" s="80"/>
      <c r="ED118" s="80"/>
      <c r="EE118" s="80"/>
      <c r="EF118" s="80"/>
      <c r="EG118" s="80"/>
      <c r="EH118" s="80"/>
      <c r="EI118" s="80"/>
      <c r="EJ118" s="80"/>
      <c r="EK118" s="80"/>
      <c r="EL118" s="80"/>
      <c r="EM118" s="80"/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80"/>
      <c r="FL118" s="80"/>
      <c r="FM118" s="80"/>
      <c r="FN118" s="80"/>
      <c r="FO118" s="80"/>
      <c r="FP118" s="80"/>
      <c r="FQ118" s="80"/>
      <c r="FR118" s="80"/>
      <c r="FS118" s="80"/>
      <c r="FT118" s="80"/>
      <c r="FU118" s="80"/>
      <c r="FV118" s="80"/>
      <c r="FW118" s="80"/>
      <c r="FX118" s="80"/>
      <c r="FY118" s="80"/>
      <c r="FZ118" s="80"/>
      <c r="GA118" s="80"/>
      <c r="GB118" s="80"/>
      <c r="GC118" s="80"/>
      <c r="GD118" s="80"/>
      <c r="GE118" s="80"/>
      <c r="GF118" s="80"/>
      <c r="GG118" s="80"/>
      <c r="GH118" s="80"/>
      <c r="GI118" s="80"/>
      <c r="GJ118" s="80"/>
      <c r="GK118" s="80"/>
      <c r="GL118" s="80"/>
      <c r="GM118" s="80"/>
      <c r="GN118" s="80"/>
      <c r="GO118" s="80"/>
      <c r="GP118" s="80"/>
      <c r="GQ118" s="80"/>
      <c r="GR118" s="80"/>
      <c r="GS118" s="80"/>
      <c r="GT118" s="80"/>
      <c r="GU118" s="80"/>
      <c r="GV118" s="80"/>
      <c r="GW118" s="80"/>
      <c r="GX118" s="80"/>
      <c r="GY118" s="80"/>
      <c r="GZ118" s="80"/>
      <c r="HA118" s="80"/>
      <c r="HB118" s="80"/>
      <c r="HC118" s="80"/>
      <c r="HD118" s="80"/>
      <c r="HE118" s="80"/>
      <c r="HF118" s="80"/>
      <c r="HG118" s="80"/>
      <c r="HH118" s="80"/>
      <c r="HI118" s="80"/>
      <c r="HJ118" s="80"/>
      <c r="HK118" s="80"/>
      <c r="HL118" s="80"/>
      <c r="HM118" s="80"/>
      <c r="HN118" s="80"/>
      <c r="HO118" s="80"/>
      <c r="HP118" s="80"/>
      <c r="HQ118" s="80"/>
      <c r="HR118" s="80"/>
      <c r="HS118" s="80"/>
      <c r="HT118" s="80"/>
      <c r="HU118" s="80"/>
      <c r="HV118" s="80"/>
      <c r="HW118" s="80"/>
      <c r="HX118" s="80"/>
      <c r="HY118" s="80"/>
      <c r="HZ118" s="80"/>
      <c r="IA118" s="80"/>
      <c r="IB118" s="80"/>
      <c r="IC118" s="80"/>
      <c r="ID118" s="80"/>
      <c r="IE118" s="80"/>
      <c r="IF118" s="80"/>
      <c r="IG118" s="80"/>
      <c r="IH118" s="80"/>
      <c r="II118" s="80"/>
      <c r="IJ118" s="80"/>
      <c r="IK118" s="80"/>
      <c r="IL118" s="80"/>
      <c r="IM118" s="80"/>
      <c r="IN118" s="80"/>
      <c r="IO118" s="80"/>
      <c r="IP118" s="80"/>
      <c r="IQ118" s="80"/>
      <c r="IR118" s="80"/>
      <c r="IS118" s="80"/>
      <c r="IT118" s="80"/>
      <c r="IU118" s="80"/>
      <c r="IV118" s="80"/>
      <c r="IW118" s="80"/>
    </row>
    <row r="119" spans="1:257" ht="15.75" customHeight="1" x14ac:dyDescent="0.2">
      <c r="A119" s="115">
        <v>5</v>
      </c>
      <c r="B119" s="208" t="s">
        <v>189</v>
      </c>
      <c r="C119" s="208"/>
      <c r="D119" s="208"/>
      <c r="E119" s="208"/>
      <c r="F119" s="208"/>
      <c r="G119" s="208"/>
      <c r="H119" s="208"/>
      <c r="I119" s="115" t="s">
        <v>120</v>
      </c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80"/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  <c r="DO119" s="80"/>
      <c r="DP119" s="80"/>
      <c r="DQ119" s="80"/>
      <c r="DR119" s="80"/>
      <c r="DS119" s="80"/>
      <c r="DT119" s="80"/>
      <c r="DU119" s="80"/>
      <c r="DV119" s="80"/>
      <c r="DW119" s="80"/>
      <c r="DX119" s="80"/>
      <c r="DY119" s="80"/>
      <c r="DZ119" s="80"/>
      <c r="EA119" s="80"/>
      <c r="EB119" s="80"/>
      <c r="EC119" s="80"/>
      <c r="ED119" s="80"/>
      <c r="EE119" s="80"/>
      <c r="EF119" s="80"/>
      <c r="EG119" s="80"/>
      <c r="EH119" s="80"/>
      <c r="EI119" s="80"/>
      <c r="EJ119" s="80"/>
      <c r="EK119" s="80"/>
      <c r="EL119" s="80"/>
      <c r="EM119" s="80"/>
      <c r="EN119" s="80"/>
      <c r="EO119" s="80"/>
      <c r="EP119" s="80"/>
      <c r="EQ119" s="80"/>
      <c r="ER119" s="80"/>
      <c r="ES119" s="80"/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80"/>
      <c r="FH119" s="80"/>
      <c r="FI119" s="80"/>
      <c r="FJ119" s="80"/>
      <c r="FK119" s="80"/>
      <c r="FL119" s="80"/>
      <c r="FM119" s="80"/>
      <c r="FN119" s="80"/>
      <c r="FO119" s="80"/>
      <c r="FP119" s="80"/>
      <c r="FQ119" s="80"/>
      <c r="FR119" s="80"/>
      <c r="FS119" s="80"/>
      <c r="FT119" s="80"/>
      <c r="FU119" s="80"/>
      <c r="FV119" s="80"/>
      <c r="FW119" s="80"/>
      <c r="FX119" s="80"/>
      <c r="FY119" s="80"/>
      <c r="FZ119" s="80"/>
      <c r="GA119" s="80"/>
      <c r="GB119" s="80"/>
      <c r="GC119" s="80"/>
      <c r="GD119" s="80"/>
      <c r="GE119" s="80"/>
      <c r="GF119" s="80"/>
      <c r="GG119" s="80"/>
      <c r="GH119" s="80"/>
      <c r="GI119" s="80"/>
      <c r="GJ119" s="80"/>
      <c r="GK119" s="80"/>
      <c r="GL119" s="80"/>
      <c r="GM119" s="80"/>
      <c r="GN119" s="80"/>
      <c r="GO119" s="80"/>
      <c r="GP119" s="80"/>
      <c r="GQ119" s="80"/>
      <c r="GR119" s="80"/>
      <c r="GS119" s="80"/>
      <c r="GT119" s="80"/>
      <c r="GU119" s="80"/>
      <c r="GV119" s="80"/>
      <c r="GW119" s="80"/>
      <c r="GX119" s="80"/>
      <c r="GY119" s="80"/>
      <c r="GZ119" s="80"/>
      <c r="HA119" s="80"/>
      <c r="HB119" s="80"/>
      <c r="HC119" s="80"/>
      <c r="HD119" s="80"/>
      <c r="HE119" s="80"/>
      <c r="HF119" s="80"/>
      <c r="HG119" s="80"/>
      <c r="HH119" s="80"/>
      <c r="HI119" s="80"/>
      <c r="HJ119" s="80"/>
      <c r="HK119" s="80"/>
      <c r="HL119" s="80"/>
      <c r="HM119" s="80"/>
      <c r="HN119" s="80"/>
      <c r="HO119" s="80"/>
      <c r="HP119" s="80"/>
      <c r="HQ119" s="80"/>
      <c r="HR119" s="80"/>
      <c r="HS119" s="80"/>
      <c r="HT119" s="80"/>
      <c r="HU119" s="80"/>
      <c r="HV119" s="80"/>
      <c r="HW119" s="80"/>
      <c r="HX119" s="80"/>
      <c r="HY119" s="80"/>
      <c r="HZ119" s="80"/>
      <c r="IA119" s="80"/>
      <c r="IB119" s="80"/>
      <c r="IC119" s="80"/>
      <c r="ID119" s="80"/>
      <c r="IE119" s="80"/>
      <c r="IF119" s="80"/>
      <c r="IG119" s="80"/>
      <c r="IH119" s="80"/>
      <c r="II119" s="80"/>
      <c r="IJ119" s="80"/>
      <c r="IK119" s="80"/>
      <c r="IL119" s="80"/>
      <c r="IM119" s="80"/>
      <c r="IN119" s="80"/>
      <c r="IO119" s="80"/>
      <c r="IP119" s="80"/>
      <c r="IQ119" s="80"/>
      <c r="IR119" s="80"/>
      <c r="IS119" s="80"/>
      <c r="IT119" s="80"/>
      <c r="IU119" s="80"/>
      <c r="IV119" s="80"/>
      <c r="IW119" s="80"/>
    </row>
    <row r="120" spans="1:257" ht="14.25" customHeight="1" x14ac:dyDescent="0.2">
      <c r="A120" s="94" t="s">
        <v>81</v>
      </c>
      <c r="B120" s="178" t="s">
        <v>190</v>
      </c>
      <c r="C120" s="178"/>
      <c r="D120" s="178"/>
      <c r="E120" s="178"/>
      <c r="F120" s="178"/>
      <c r="G120" s="178"/>
      <c r="H120" s="178"/>
      <c r="I120" s="105">
        <f>Uniforme!E16</f>
        <v>135.54833333333332</v>
      </c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  <c r="DO120" s="80"/>
      <c r="DP120" s="80"/>
      <c r="DQ120" s="80"/>
      <c r="DR120" s="80"/>
      <c r="DS120" s="80"/>
      <c r="DT120" s="80"/>
      <c r="DU120" s="80"/>
      <c r="DV120" s="80"/>
      <c r="DW120" s="80"/>
      <c r="DX120" s="80"/>
      <c r="DY120" s="80"/>
      <c r="DZ120" s="80"/>
      <c r="EA120" s="80"/>
      <c r="EB120" s="80"/>
      <c r="EC120" s="80"/>
      <c r="ED120" s="80"/>
      <c r="EE120" s="80"/>
      <c r="EF120" s="80"/>
      <c r="EG120" s="80"/>
      <c r="EH120" s="80"/>
      <c r="EI120" s="80"/>
      <c r="EJ120" s="80"/>
      <c r="EK120" s="80"/>
      <c r="EL120" s="80"/>
      <c r="EM120" s="80"/>
      <c r="EN120" s="80"/>
      <c r="EO120" s="80"/>
      <c r="EP120" s="80"/>
      <c r="EQ120" s="80"/>
      <c r="ER120" s="80"/>
      <c r="ES120" s="80"/>
      <c r="ET120" s="80"/>
      <c r="EU120" s="80"/>
      <c r="EV120" s="80"/>
      <c r="EW120" s="80"/>
      <c r="EX120" s="80"/>
      <c r="EY120" s="80"/>
      <c r="EZ120" s="80"/>
      <c r="FA120" s="80"/>
      <c r="FB120" s="80"/>
      <c r="FC120" s="80"/>
      <c r="FD120" s="80"/>
      <c r="FE120" s="80"/>
      <c r="FF120" s="80"/>
      <c r="FG120" s="80"/>
      <c r="FH120" s="80"/>
      <c r="FI120" s="80"/>
      <c r="FJ120" s="80"/>
      <c r="FK120" s="80"/>
      <c r="FL120" s="80"/>
      <c r="FM120" s="80"/>
      <c r="FN120" s="80"/>
      <c r="FO120" s="80"/>
      <c r="FP120" s="80"/>
      <c r="FQ120" s="80"/>
      <c r="FR120" s="80"/>
      <c r="FS120" s="80"/>
      <c r="FT120" s="80"/>
      <c r="FU120" s="80"/>
      <c r="FV120" s="80"/>
      <c r="FW120" s="80"/>
      <c r="FX120" s="80"/>
      <c r="FY120" s="80"/>
      <c r="FZ120" s="80"/>
      <c r="GA120" s="80"/>
      <c r="GB120" s="80"/>
      <c r="GC120" s="80"/>
      <c r="GD120" s="80"/>
      <c r="GE120" s="80"/>
      <c r="GF120" s="80"/>
      <c r="GG120" s="80"/>
      <c r="GH120" s="80"/>
      <c r="GI120" s="80"/>
      <c r="GJ120" s="80"/>
      <c r="GK120" s="80"/>
      <c r="GL120" s="80"/>
      <c r="GM120" s="80"/>
      <c r="GN120" s="80"/>
      <c r="GO120" s="80"/>
      <c r="GP120" s="80"/>
      <c r="GQ120" s="80"/>
      <c r="GR120" s="80"/>
      <c r="GS120" s="80"/>
      <c r="GT120" s="80"/>
      <c r="GU120" s="80"/>
      <c r="GV120" s="80"/>
      <c r="GW120" s="80"/>
      <c r="GX120" s="80"/>
      <c r="GY120" s="80"/>
      <c r="GZ120" s="80"/>
      <c r="HA120" s="80"/>
      <c r="HB120" s="80"/>
      <c r="HC120" s="80"/>
      <c r="HD120" s="80"/>
      <c r="HE120" s="80"/>
      <c r="HF120" s="80"/>
      <c r="HG120" s="80"/>
      <c r="HH120" s="80"/>
      <c r="HI120" s="80"/>
      <c r="HJ120" s="80"/>
      <c r="HK120" s="80"/>
      <c r="HL120" s="80"/>
      <c r="HM120" s="80"/>
      <c r="HN120" s="80"/>
      <c r="HO120" s="80"/>
      <c r="HP120" s="80"/>
      <c r="HQ120" s="80"/>
      <c r="HR120" s="80"/>
      <c r="HS120" s="80"/>
      <c r="HT120" s="80"/>
      <c r="HU120" s="80"/>
      <c r="HV120" s="80"/>
      <c r="HW120" s="80"/>
      <c r="HX120" s="80"/>
      <c r="HY120" s="80"/>
      <c r="HZ120" s="80"/>
      <c r="IA120" s="80"/>
      <c r="IB120" s="80"/>
      <c r="IC120" s="80"/>
      <c r="ID120" s="80"/>
      <c r="IE120" s="80"/>
      <c r="IF120" s="80"/>
      <c r="IG120" s="80"/>
      <c r="IH120" s="80"/>
      <c r="II120" s="80"/>
      <c r="IJ120" s="80"/>
      <c r="IK120" s="80"/>
      <c r="IL120" s="80"/>
      <c r="IM120" s="80"/>
      <c r="IN120" s="80"/>
      <c r="IO120" s="80"/>
      <c r="IP120" s="80"/>
      <c r="IQ120" s="80"/>
      <c r="IR120" s="80"/>
      <c r="IS120" s="80"/>
      <c r="IT120" s="80"/>
      <c r="IU120" s="80"/>
      <c r="IV120" s="80"/>
      <c r="IW120" s="80"/>
    </row>
    <row r="121" spans="1:257" ht="14.25" customHeight="1" x14ac:dyDescent="0.2">
      <c r="A121" s="94" t="s">
        <v>83</v>
      </c>
      <c r="B121" s="178" t="s">
        <v>191</v>
      </c>
      <c r="C121" s="178"/>
      <c r="D121" s="178"/>
      <c r="E121" s="178"/>
      <c r="F121" s="178"/>
      <c r="G121" s="178"/>
      <c r="H121" s="178"/>
      <c r="I121" s="156">
        <f>Uniforme!K14</f>
        <v>0</v>
      </c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  <c r="DO121" s="80"/>
      <c r="DP121" s="80"/>
      <c r="DQ121" s="80"/>
      <c r="DR121" s="80"/>
      <c r="DS121" s="80"/>
      <c r="DT121" s="80"/>
      <c r="DU121" s="80"/>
      <c r="DV121" s="80"/>
      <c r="DW121" s="80"/>
      <c r="DX121" s="80"/>
      <c r="DY121" s="80"/>
      <c r="DZ121" s="80"/>
      <c r="EA121" s="80"/>
      <c r="EB121" s="80"/>
      <c r="EC121" s="80"/>
      <c r="ED121" s="80"/>
      <c r="EE121" s="80"/>
      <c r="EF121" s="80"/>
      <c r="EG121" s="80"/>
      <c r="EH121" s="80"/>
      <c r="EI121" s="80"/>
      <c r="EJ121" s="80"/>
      <c r="EK121" s="80"/>
      <c r="EL121" s="80"/>
      <c r="EM121" s="80"/>
      <c r="EN121" s="80"/>
      <c r="EO121" s="80"/>
      <c r="EP121" s="80"/>
      <c r="EQ121" s="80"/>
      <c r="ER121" s="80"/>
      <c r="ES121" s="80"/>
      <c r="ET121" s="80"/>
      <c r="EU121" s="80"/>
      <c r="EV121" s="80"/>
      <c r="EW121" s="80"/>
      <c r="EX121" s="80"/>
      <c r="EY121" s="80"/>
      <c r="EZ121" s="80"/>
      <c r="FA121" s="80"/>
      <c r="FB121" s="80"/>
      <c r="FC121" s="80"/>
      <c r="FD121" s="80"/>
      <c r="FE121" s="80"/>
      <c r="FF121" s="80"/>
      <c r="FG121" s="80"/>
      <c r="FH121" s="80"/>
      <c r="FI121" s="80"/>
      <c r="FJ121" s="80"/>
      <c r="FK121" s="80"/>
      <c r="FL121" s="80"/>
      <c r="FM121" s="80"/>
      <c r="FN121" s="80"/>
      <c r="FO121" s="80"/>
      <c r="FP121" s="80"/>
      <c r="FQ121" s="80"/>
      <c r="FR121" s="80"/>
      <c r="FS121" s="80"/>
      <c r="FT121" s="80"/>
      <c r="FU121" s="80"/>
      <c r="FV121" s="80"/>
      <c r="FW121" s="80"/>
      <c r="FX121" s="80"/>
      <c r="FY121" s="80"/>
      <c r="FZ121" s="80"/>
      <c r="GA121" s="80"/>
      <c r="GB121" s="80"/>
      <c r="GC121" s="80"/>
      <c r="GD121" s="80"/>
      <c r="GE121" s="80"/>
      <c r="GF121" s="80"/>
      <c r="GG121" s="80"/>
      <c r="GH121" s="80"/>
      <c r="GI121" s="80"/>
      <c r="GJ121" s="80"/>
      <c r="GK121" s="80"/>
      <c r="GL121" s="80"/>
      <c r="GM121" s="80"/>
      <c r="GN121" s="80"/>
      <c r="GO121" s="80"/>
      <c r="GP121" s="80"/>
      <c r="GQ121" s="80"/>
      <c r="GR121" s="80"/>
      <c r="GS121" s="80"/>
      <c r="GT121" s="80"/>
      <c r="GU121" s="80"/>
      <c r="GV121" s="80"/>
      <c r="GW121" s="80"/>
      <c r="GX121" s="80"/>
      <c r="GY121" s="80"/>
      <c r="GZ121" s="80"/>
      <c r="HA121" s="80"/>
      <c r="HB121" s="80"/>
      <c r="HC121" s="80"/>
      <c r="HD121" s="80"/>
      <c r="HE121" s="80"/>
      <c r="HF121" s="80"/>
      <c r="HG121" s="80"/>
      <c r="HH121" s="80"/>
      <c r="HI121" s="80"/>
      <c r="HJ121" s="80"/>
      <c r="HK121" s="80"/>
      <c r="HL121" s="80"/>
      <c r="HM121" s="80"/>
      <c r="HN121" s="80"/>
      <c r="HO121" s="80"/>
      <c r="HP121" s="80"/>
      <c r="HQ121" s="80"/>
      <c r="HR121" s="80"/>
      <c r="HS121" s="80"/>
      <c r="HT121" s="80"/>
      <c r="HU121" s="80"/>
      <c r="HV121" s="80"/>
      <c r="HW121" s="80"/>
      <c r="HX121" s="80"/>
      <c r="HY121" s="80"/>
      <c r="HZ121" s="80"/>
      <c r="IA121" s="80"/>
      <c r="IB121" s="80"/>
      <c r="IC121" s="80"/>
      <c r="ID121" s="80"/>
      <c r="IE121" s="80"/>
      <c r="IF121" s="80"/>
      <c r="IG121" s="80"/>
      <c r="IH121" s="80"/>
      <c r="II121" s="80"/>
      <c r="IJ121" s="80"/>
      <c r="IK121" s="80"/>
      <c r="IL121" s="80"/>
      <c r="IM121" s="80"/>
      <c r="IN121" s="80"/>
      <c r="IO121" s="80"/>
      <c r="IP121" s="80"/>
      <c r="IQ121" s="80"/>
      <c r="IR121" s="80"/>
      <c r="IS121" s="80"/>
      <c r="IT121" s="80"/>
      <c r="IU121" s="80"/>
      <c r="IV121" s="80"/>
      <c r="IW121" s="80"/>
    </row>
    <row r="122" spans="1:257" x14ac:dyDescent="0.2">
      <c r="A122" s="94" t="s">
        <v>86</v>
      </c>
      <c r="B122" s="202" t="s">
        <v>192</v>
      </c>
      <c r="C122" s="202"/>
      <c r="D122" s="202"/>
      <c r="E122" s="202"/>
      <c r="F122" s="202"/>
      <c r="G122" s="202"/>
      <c r="H122" s="202"/>
      <c r="I122" s="156">
        <v>0</v>
      </c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  <c r="DO122" s="80"/>
      <c r="DP122" s="80"/>
      <c r="DQ122" s="80"/>
      <c r="DR122" s="80"/>
      <c r="DS122" s="80"/>
      <c r="DT122" s="80"/>
      <c r="DU122" s="80"/>
      <c r="DV122" s="80"/>
      <c r="DW122" s="80"/>
      <c r="DX122" s="80"/>
      <c r="DY122" s="80"/>
      <c r="DZ122" s="80"/>
      <c r="EA122" s="80"/>
      <c r="EB122" s="80"/>
      <c r="EC122" s="80"/>
      <c r="ED122" s="80"/>
      <c r="EE122" s="80"/>
      <c r="EF122" s="80"/>
      <c r="EG122" s="80"/>
      <c r="EH122" s="80"/>
      <c r="EI122" s="80"/>
      <c r="EJ122" s="80"/>
      <c r="EK122" s="80"/>
      <c r="EL122" s="80"/>
      <c r="EM122" s="80"/>
      <c r="EN122" s="80"/>
      <c r="EO122" s="80"/>
      <c r="EP122" s="80"/>
      <c r="EQ122" s="80"/>
      <c r="ER122" s="80"/>
      <c r="ES122" s="80"/>
      <c r="ET122" s="80"/>
      <c r="EU122" s="80"/>
      <c r="EV122" s="80"/>
      <c r="EW122" s="80"/>
      <c r="EX122" s="80"/>
      <c r="EY122" s="80"/>
      <c r="EZ122" s="80"/>
      <c r="FA122" s="80"/>
      <c r="FB122" s="80"/>
      <c r="FC122" s="80"/>
      <c r="FD122" s="80"/>
      <c r="FE122" s="80"/>
      <c r="FF122" s="80"/>
      <c r="FG122" s="80"/>
      <c r="FH122" s="80"/>
      <c r="FI122" s="80"/>
      <c r="FJ122" s="80"/>
      <c r="FK122" s="80"/>
      <c r="FL122" s="80"/>
      <c r="FM122" s="80"/>
      <c r="FN122" s="80"/>
      <c r="FO122" s="80"/>
      <c r="FP122" s="80"/>
      <c r="FQ122" s="80"/>
      <c r="FR122" s="80"/>
      <c r="FS122" s="80"/>
      <c r="FT122" s="80"/>
      <c r="FU122" s="80"/>
      <c r="FV122" s="80"/>
      <c r="FW122" s="80"/>
      <c r="FX122" s="80"/>
      <c r="FY122" s="80"/>
      <c r="FZ122" s="80"/>
      <c r="GA122" s="80"/>
      <c r="GB122" s="80"/>
      <c r="GC122" s="80"/>
      <c r="GD122" s="80"/>
      <c r="GE122" s="80"/>
      <c r="GF122" s="80"/>
      <c r="GG122" s="80"/>
      <c r="GH122" s="80"/>
      <c r="GI122" s="80"/>
      <c r="GJ122" s="80"/>
      <c r="GK122" s="80"/>
      <c r="GL122" s="80"/>
      <c r="GM122" s="80"/>
      <c r="GN122" s="80"/>
      <c r="GO122" s="80"/>
      <c r="GP122" s="80"/>
      <c r="GQ122" s="80"/>
      <c r="GR122" s="80"/>
      <c r="GS122" s="80"/>
      <c r="GT122" s="80"/>
      <c r="GU122" s="80"/>
      <c r="GV122" s="80"/>
      <c r="GW122" s="80"/>
      <c r="GX122" s="80"/>
      <c r="GY122" s="80"/>
      <c r="GZ122" s="80"/>
      <c r="HA122" s="80"/>
      <c r="HB122" s="80"/>
      <c r="HC122" s="80"/>
      <c r="HD122" s="80"/>
      <c r="HE122" s="80"/>
      <c r="HF122" s="80"/>
      <c r="HG122" s="80"/>
      <c r="HH122" s="80"/>
      <c r="HI122" s="80"/>
      <c r="HJ122" s="80"/>
      <c r="HK122" s="80"/>
      <c r="HL122" s="80"/>
      <c r="HM122" s="80"/>
      <c r="HN122" s="80"/>
      <c r="HO122" s="80"/>
      <c r="HP122" s="80"/>
      <c r="HQ122" s="80"/>
      <c r="HR122" s="80"/>
      <c r="HS122" s="80"/>
      <c r="HT122" s="80"/>
      <c r="HU122" s="80"/>
      <c r="HV122" s="80"/>
      <c r="HW122" s="80"/>
      <c r="HX122" s="80"/>
      <c r="HY122" s="80"/>
      <c r="HZ122" s="80"/>
      <c r="IA122" s="80"/>
      <c r="IB122" s="80"/>
      <c r="IC122" s="80"/>
      <c r="ID122" s="80"/>
      <c r="IE122" s="80"/>
      <c r="IF122" s="80"/>
      <c r="IG122" s="80"/>
      <c r="IH122" s="80"/>
      <c r="II122" s="80"/>
      <c r="IJ122" s="80"/>
      <c r="IK122" s="80"/>
      <c r="IL122" s="80"/>
      <c r="IM122" s="80"/>
      <c r="IN122" s="80"/>
      <c r="IO122" s="80"/>
      <c r="IP122" s="80"/>
      <c r="IQ122" s="80"/>
      <c r="IR122" s="80"/>
      <c r="IS122" s="80"/>
      <c r="IT122" s="80"/>
      <c r="IU122" s="80"/>
      <c r="IV122" s="80"/>
      <c r="IW122" s="80"/>
    </row>
    <row r="123" spans="1:257" ht="14.25" customHeight="1" x14ac:dyDescent="0.2">
      <c r="A123" s="94" t="s">
        <v>89</v>
      </c>
      <c r="B123" s="178" t="s">
        <v>193</v>
      </c>
      <c r="C123" s="178"/>
      <c r="D123" s="178"/>
      <c r="E123" s="178"/>
      <c r="F123" s="178"/>
      <c r="G123" s="178"/>
      <c r="H123" s="178"/>
      <c r="I123" s="156" t="s">
        <v>194</v>
      </c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</row>
    <row r="124" spans="1:257" x14ac:dyDescent="0.2">
      <c r="A124" s="205" t="s">
        <v>114</v>
      </c>
      <c r="B124" s="205"/>
      <c r="C124" s="205"/>
      <c r="D124" s="205"/>
      <c r="E124" s="205"/>
      <c r="F124" s="205"/>
      <c r="G124" s="205"/>
      <c r="H124" s="205"/>
      <c r="I124" s="131">
        <f>TRUNC(SUM(I120:I123),2)</f>
        <v>135.54</v>
      </c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  <c r="DO124" s="80"/>
      <c r="DP124" s="80"/>
      <c r="DQ124" s="80"/>
      <c r="DR124" s="80"/>
      <c r="DS124" s="80"/>
      <c r="DT124" s="80"/>
      <c r="DU124" s="80"/>
      <c r="DV124" s="80"/>
      <c r="DW124" s="80"/>
      <c r="DX124" s="80"/>
      <c r="DY124" s="80"/>
      <c r="DZ124" s="80"/>
      <c r="EA124" s="80"/>
      <c r="EB124" s="80"/>
      <c r="EC124" s="80"/>
      <c r="ED124" s="80"/>
      <c r="EE124" s="80"/>
      <c r="EF124" s="80"/>
      <c r="EG124" s="80"/>
      <c r="EH124" s="80"/>
      <c r="EI124" s="80"/>
      <c r="EJ124" s="80"/>
      <c r="EK124" s="80"/>
      <c r="EL124" s="80"/>
      <c r="EM124" s="80"/>
      <c r="EN124" s="80"/>
      <c r="EO124" s="80"/>
      <c r="EP124" s="80"/>
      <c r="EQ124" s="80"/>
      <c r="ER124" s="80"/>
      <c r="ES124" s="80"/>
      <c r="ET124" s="80"/>
      <c r="EU124" s="80"/>
      <c r="EV124" s="80"/>
      <c r="EW124" s="80"/>
      <c r="EX124" s="80"/>
      <c r="EY124" s="80"/>
      <c r="EZ124" s="80"/>
      <c r="FA124" s="80"/>
      <c r="FB124" s="80"/>
      <c r="FC124" s="80"/>
      <c r="FD124" s="80"/>
      <c r="FE124" s="80"/>
      <c r="FF124" s="80"/>
      <c r="FG124" s="80"/>
      <c r="FH124" s="80"/>
      <c r="FI124" s="80"/>
      <c r="FJ124" s="80"/>
      <c r="FK124" s="80"/>
      <c r="FL124" s="80"/>
      <c r="FM124" s="80"/>
      <c r="FN124" s="80"/>
      <c r="FO124" s="80"/>
      <c r="FP124" s="80"/>
      <c r="FQ124" s="80"/>
      <c r="FR124" s="80"/>
      <c r="FS124" s="80"/>
      <c r="FT124" s="80"/>
      <c r="FU124" s="80"/>
      <c r="FV124" s="80"/>
      <c r="FW124" s="80"/>
      <c r="FX124" s="80"/>
      <c r="FY124" s="80"/>
      <c r="FZ124" s="80"/>
      <c r="GA124" s="80"/>
      <c r="GB124" s="80"/>
      <c r="GC124" s="80"/>
      <c r="GD124" s="80"/>
      <c r="GE124" s="80"/>
      <c r="GF124" s="80"/>
      <c r="GG124" s="80"/>
      <c r="GH124" s="80"/>
      <c r="GI124" s="80"/>
      <c r="GJ124" s="80"/>
      <c r="GK124" s="80"/>
      <c r="GL124" s="80"/>
      <c r="GM124" s="80"/>
      <c r="GN124" s="80"/>
      <c r="GO124" s="80"/>
      <c r="GP124" s="80"/>
      <c r="GQ124" s="80"/>
      <c r="GR124" s="80"/>
      <c r="GS124" s="80"/>
      <c r="GT124" s="80"/>
      <c r="GU124" s="80"/>
      <c r="GV124" s="80"/>
      <c r="GW124" s="80"/>
      <c r="GX124" s="80"/>
      <c r="GY124" s="80"/>
      <c r="GZ124" s="80"/>
      <c r="HA124" s="80"/>
      <c r="HB124" s="80"/>
      <c r="HC124" s="80"/>
      <c r="HD124" s="80"/>
      <c r="HE124" s="80"/>
      <c r="HF124" s="80"/>
      <c r="HG124" s="80"/>
      <c r="HH124" s="80"/>
      <c r="HI124" s="80"/>
      <c r="HJ124" s="80"/>
      <c r="HK124" s="80"/>
      <c r="HL124" s="80"/>
      <c r="HM124" s="80"/>
      <c r="HN124" s="80"/>
      <c r="HO124" s="80"/>
      <c r="HP124" s="80"/>
      <c r="HQ124" s="80"/>
      <c r="HR124" s="80"/>
      <c r="HS124" s="80"/>
      <c r="HT124" s="80"/>
      <c r="HU124" s="80"/>
      <c r="HV124" s="80"/>
      <c r="HW124" s="80"/>
      <c r="HX124" s="80"/>
      <c r="HY124" s="80"/>
      <c r="HZ124" s="80"/>
      <c r="IA124" s="80"/>
      <c r="IB124" s="80"/>
      <c r="IC124" s="80"/>
      <c r="ID124" s="80"/>
      <c r="IE124" s="80"/>
      <c r="IF124" s="80"/>
      <c r="IG124" s="80"/>
      <c r="IH124" s="80"/>
      <c r="II124" s="80"/>
      <c r="IJ124" s="80"/>
      <c r="IK124" s="80"/>
      <c r="IL124" s="80"/>
      <c r="IM124" s="80"/>
      <c r="IN124" s="80"/>
      <c r="IO124" s="80"/>
      <c r="IP124" s="80"/>
      <c r="IQ124" s="80"/>
      <c r="IR124" s="80"/>
      <c r="IS124" s="80"/>
      <c r="IT124" s="80"/>
      <c r="IU124" s="80"/>
      <c r="IV124" s="80"/>
      <c r="IW124" s="80"/>
    </row>
    <row r="125" spans="1:257" x14ac:dyDescent="0.2">
      <c r="A125" s="187"/>
      <c r="B125" s="187"/>
      <c r="C125" s="187"/>
      <c r="D125" s="187"/>
      <c r="E125" s="187"/>
      <c r="F125" s="187"/>
      <c r="G125" s="187"/>
      <c r="H125" s="187"/>
      <c r="I125" s="187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  <c r="DO125" s="80"/>
      <c r="DP125" s="80"/>
      <c r="DQ125" s="80"/>
      <c r="DR125" s="80"/>
      <c r="DS125" s="80"/>
      <c r="DT125" s="80"/>
      <c r="DU125" s="80"/>
      <c r="DV125" s="80"/>
      <c r="DW125" s="80"/>
      <c r="DX125" s="80"/>
      <c r="DY125" s="80"/>
      <c r="DZ125" s="80"/>
      <c r="EA125" s="80"/>
      <c r="EB125" s="80"/>
      <c r="EC125" s="80"/>
      <c r="ED125" s="80"/>
      <c r="EE125" s="80"/>
      <c r="EF125" s="80"/>
      <c r="EG125" s="80"/>
      <c r="EH125" s="80"/>
      <c r="EI125" s="80"/>
      <c r="EJ125" s="80"/>
      <c r="EK125" s="80"/>
      <c r="EL125" s="80"/>
      <c r="EM125" s="80"/>
      <c r="EN125" s="80"/>
      <c r="EO125" s="80"/>
      <c r="EP125" s="80"/>
      <c r="EQ125" s="80"/>
      <c r="ER125" s="80"/>
      <c r="ES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N125" s="80"/>
      <c r="FO125" s="80"/>
      <c r="FP125" s="80"/>
      <c r="FQ125" s="80"/>
      <c r="FR125" s="80"/>
      <c r="FS125" s="80"/>
      <c r="FT125" s="80"/>
      <c r="FU125" s="80"/>
      <c r="FV125" s="80"/>
      <c r="FW125" s="80"/>
      <c r="FX125" s="80"/>
      <c r="FY125" s="80"/>
      <c r="FZ125" s="80"/>
      <c r="GA125" s="80"/>
      <c r="GB125" s="80"/>
      <c r="GC125" s="80"/>
      <c r="GD125" s="80"/>
      <c r="GE125" s="80"/>
      <c r="GF125" s="80"/>
      <c r="GG125" s="80"/>
      <c r="GH125" s="80"/>
      <c r="GI125" s="80"/>
      <c r="GJ125" s="80"/>
      <c r="GK125" s="80"/>
      <c r="GL125" s="80"/>
      <c r="GM125" s="80"/>
      <c r="GN125" s="80"/>
      <c r="GO125" s="80"/>
      <c r="GP125" s="80"/>
      <c r="GQ125" s="80"/>
      <c r="GR125" s="80"/>
      <c r="GS125" s="80"/>
      <c r="GT125" s="80"/>
      <c r="GU125" s="80"/>
      <c r="GV125" s="80"/>
      <c r="GW125" s="80"/>
      <c r="GX125" s="80"/>
      <c r="GY125" s="80"/>
      <c r="GZ125" s="80"/>
      <c r="HA125" s="80"/>
      <c r="HB125" s="80"/>
      <c r="HC125" s="80"/>
      <c r="HD125" s="80"/>
      <c r="HE125" s="80"/>
      <c r="HF125" s="80"/>
      <c r="HG125" s="80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80"/>
      <c r="HX125" s="80"/>
      <c r="HY125" s="80"/>
      <c r="HZ125" s="80"/>
      <c r="IA125" s="80"/>
      <c r="IB125" s="80"/>
      <c r="IC125" s="80"/>
      <c r="ID125" s="80"/>
      <c r="IE125" s="80"/>
      <c r="IF125" s="80"/>
      <c r="IG125" s="80"/>
      <c r="IH125" s="80"/>
      <c r="II125" s="80"/>
      <c r="IJ125" s="80"/>
      <c r="IK125" s="80"/>
      <c r="IL125" s="80"/>
      <c r="IM125" s="80"/>
      <c r="IN125" s="80"/>
      <c r="IO125" s="80"/>
      <c r="IP125" s="80"/>
      <c r="IQ125" s="80"/>
      <c r="IR125" s="80"/>
      <c r="IS125" s="80"/>
      <c r="IT125" s="80"/>
      <c r="IU125" s="80"/>
      <c r="IV125" s="80"/>
      <c r="IW125" s="80"/>
    </row>
    <row r="126" spans="1:257" x14ac:dyDescent="0.2">
      <c r="A126" s="223"/>
      <c r="B126" s="223"/>
      <c r="C126" s="223"/>
      <c r="D126" s="223"/>
      <c r="E126" s="223"/>
      <c r="F126" s="223"/>
      <c r="G126" s="223"/>
      <c r="H126" s="223"/>
      <c r="I126" s="223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80"/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80"/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80"/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80"/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80"/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80"/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80"/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80"/>
      <c r="HZ126" s="80"/>
      <c r="IA126" s="80"/>
      <c r="IB126" s="80"/>
      <c r="IC126" s="80"/>
      <c r="ID126" s="80"/>
      <c r="IE126" s="80"/>
      <c r="IF126" s="80"/>
      <c r="IG126" s="80"/>
      <c r="IH126" s="80"/>
      <c r="II126" s="80"/>
      <c r="IJ126" s="80"/>
      <c r="IK126" s="80"/>
      <c r="IL126" s="80"/>
      <c r="IM126" s="80"/>
      <c r="IN126" s="80"/>
      <c r="IO126" s="80"/>
      <c r="IP126" s="80"/>
      <c r="IQ126" s="80"/>
      <c r="IR126" s="80"/>
      <c r="IS126" s="80"/>
      <c r="IT126" s="80"/>
      <c r="IU126" s="80"/>
      <c r="IV126" s="80"/>
      <c r="IW126" s="80"/>
    </row>
    <row r="127" spans="1:257" ht="18" x14ac:dyDescent="0.2">
      <c r="A127" s="157"/>
      <c r="B127" s="158"/>
      <c r="C127" s="158"/>
      <c r="D127" s="158"/>
      <c r="E127" s="158"/>
      <c r="F127" s="158"/>
      <c r="G127" s="158"/>
      <c r="H127" s="158"/>
      <c r="I127" s="159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  <c r="DO127" s="80"/>
      <c r="DP127" s="80"/>
      <c r="DQ127" s="80"/>
      <c r="DR127" s="80"/>
      <c r="DS127" s="80"/>
      <c r="DT127" s="80"/>
      <c r="DU127" s="80"/>
      <c r="DV127" s="80"/>
      <c r="DW127" s="80"/>
      <c r="DX127" s="80"/>
      <c r="DY127" s="80"/>
      <c r="DZ127" s="80"/>
      <c r="EA127" s="80"/>
      <c r="EB127" s="80"/>
      <c r="EC127" s="80"/>
      <c r="ED127" s="80"/>
      <c r="EE127" s="80"/>
      <c r="EF127" s="80"/>
      <c r="EG127" s="80"/>
      <c r="EH127" s="80"/>
      <c r="EI127" s="80"/>
      <c r="EJ127" s="80"/>
      <c r="EK127" s="80"/>
      <c r="EL127" s="80"/>
      <c r="EM127" s="80"/>
      <c r="EN127" s="80"/>
      <c r="EO127" s="80"/>
      <c r="EP127" s="80"/>
      <c r="EQ127" s="80"/>
      <c r="ER127" s="80"/>
      <c r="ES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N127" s="80"/>
      <c r="FO127" s="80"/>
      <c r="FP127" s="80"/>
      <c r="FQ127" s="80"/>
      <c r="FR127" s="80"/>
      <c r="FS127" s="80"/>
      <c r="FT127" s="80"/>
      <c r="FU127" s="80"/>
      <c r="FV127" s="80"/>
      <c r="FW127" s="80"/>
      <c r="FX127" s="80"/>
      <c r="FY127" s="80"/>
      <c r="FZ127" s="80"/>
      <c r="GA127" s="80"/>
      <c r="GB127" s="80"/>
      <c r="GC127" s="80"/>
      <c r="GD127" s="80"/>
      <c r="GE127" s="80"/>
      <c r="GF127" s="80"/>
      <c r="GG127" s="80"/>
      <c r="GH127" s="80"/>
      <c r="GI127" s="80"/>
      <c r="GJ127" s="80"/>
      <c r="GK127" s="80"/>
      <c r="GL127" s="80"/>
      <c r="GM127" s="80"/>
      <c r="GN127" s="80"/>
      <c r="GO127" s="80"/>
      <c r="GP127" s="80"/>
      <c r="GQ127" s="80"/>
      <c r="GR127" s="80"/>
      <c r="GS127" s="80"/>
      <c r="GT127" s="80"/>
      <c r="GU127" s="80"/>
      <c r="GV127" s="80"/>
      <c r="GW127" s="80"/>
      <c r="GX127" s="80"/>
      <c r="GY127" s="80"/>
      <c r="GZ127" s="80"/>
      <c r="HA127" s="80"/>
      <c r="HB127" s="80"/>
      <c r="HC127" s="80"/>
      <c r="HD127" s="80"/>
      <c r="HE127" s="80"/>
      <c r="HF127" s="80"/>
      <c r="HG127" s="80"/>
      <c r="HH127" s="80"/>
      <c r="HI127" s="80"/>
      <c r="HJ127" s="80"/>
      <c r="HK127" s="80"/>
      <c r="HL127" s="80"/>
      <c r="HM127" s="80"/>
      <c r="HN127" s="80"/>
      <c r="HO127" s="80"/>
      <c r="HP127" s="80"/>
      <c r="HQ127" s="80"/>
      <c r="HR127" s="80"/>
      <c r="HS127" s="80"/>
      <c r="HT127" s="80"/>
      <c r="HU127" s="80"/>
      <c r="HV127" s="80"/>
      <c r="HW127" s="80"/>
      <c r="HX127" s="80"/>
      <c r="HY127" s="80"/>
      <c r="HZ127" s="80"/>
      <c r="IA127" s="80"/>
      <c r="IB127" s="80"/>
      <c r="IC127" s="80"/>
      <c r="ID127" s="80"/>
      <c r="IE127" s="80"/>
      <c r="IF127" s="80"/>
      <c r="IG127" s="80"/>
      <c r="IH127" s="80"/>
      <c r="II127" s="80"/>
      <c r="IJ127" s="80"/>
      <c r="IK127" s="80"/>
      <c r="IL127" s="80"/>
      <c r="IM127" s="80"/>
      <c r="IN127" s="80"/>
      <c r="IO127" s="80"/>
      <c r="IP127" s="80"/>
      <c r="IQ127" s="80"/>
      <c r="IR127" s="80"/>
      <c r="IS127" s="80"/>
      <c r="IT127" s="80"/>
      <c r="IU127" s="80"/>
      <c r="IV127" s="80"/>
      <c r="IW127" s="80"/>
    </row>
    <row r="128" spans="1:257" ht="15.75" x14ac:dyDescent="0.2">
      <c r="A128" s="200" t="s">
        <v>195</v>
      </c>
      <c r="B128" s="200"/>
      <c r="C128" s="200"/>
      <c r="D128" s="200"/>
      <c r="E128" s="200"/>
      <c r="F128" s="200"/>
      <c r="G128" s="200"/>
      <c r="H128" s="200"/>
      <c r="I128" s="20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</row>
    <row r="129" spans="1:257" ht="30" x14ac:dyDescent="0.2">
      <c r="A129" s="115">
        <v>6</v>
      </c>
      <c r="B129" s="216" t="s">
        <v>196</v>
      </c>
      <c r="C129" s="216"/>
      <c r="D129" s="216"/>
      <c r="E129" s="216"/>
      <c r="F129" s="216"/>
      <c r="G129" s="216"/>
      <c r="H129" s="102" t="s">
        <v>119</v>
      </c>
      <c r="I129" s="160" t="s">
        <v>110</v>
      </c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  <c r="DO129" s="80"/>
      <c r="DP129" s="80"/>
      <c r="DQ129" s="80"/>
      <c r="DR129" s="80"/>
      <c r="DS129" s="80"/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/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N129" s="80"/>
      <c r="FO129" s="80"/>
      <c r="FP129" s="80"/>
      <c r="FQ129" s="80"/>
      <c r="FR129" s="80"/>
      <c r="FS129" s="80"/>
      <c r="FT129" s="80"/>
      <c r="FU129" s="80"/>
      <c r="FV129" s="80"/>
      <c r="FW129" s="80"/>
      <c r="FX129" s="80"/>
      <c r="FY129" s="80"/>
      <c r="FZ129" s="80"/>
      <c r="GA129" s="80"/>
      <c r="GB129" s="80"/>
      <c r="GC129" s="80"/>
      <c r="GD129" s="80"/>
      <c r="GE129" s="80"/>
      <c r="GF129" s="80"/>
      <c r="GG129" s="80"/>
      <c r="GH129" s="80"/>
      <c r="GI129" s="80"/>
      <c r="GJ129" s="80"/>
      <c r="GK129" s="80"/>
      <c r="GL129" s="80"/>
      <c r="GM129" s="80"/>
      <c r="GN129" s="80"/>
      <c r="GO129" s="80"/>
      <c r="GP129" s="80"/>
      <c r="GQ129" s="80"/>
      <c r="GR129" s="80"/>
      <c r="GS129" s="80"/>
      <c r="GT129" s="80"/>
      <c r="GU129" s="80"/>
      <c r="GV129" s="80"/>
      <c r="GW129" s="80"/>
      <c r="GX129" s="80"/>
      <c r="GY129" s="80"/>
      <c r="GZ129" s="80"/>
      <c r="HA129" s="80"/>
      <c r="HB129" s="80"/>
      <c r="HC129" s="80"/>
      <c r="HD129" s="80"/>
      <c r="HE129" s="80"/>
      <c r="HF129" s="80"/>
      <c r="HG129" s="80"/>
      <c r="HH129" s="80"/>
      <c r="HI129" s="80"/>
      <c r="HJ129" s="80"/>
      <c r="HK129" s="80"/>
      <c r="HL129" s="80"/>
      <c r="HM129" s="80"/>
      <c r="HN129" s="80"/>
      <c r="HO129" s="80"/>
      <c r="HP129" s="80"/>
      <c r="HQ129" s="80"/>
      <c r="HR129" s="80"/>
      <c r="HS129" s="80"/>
      <c r="HT129" s="80"/>
      <c r="HU129" s="80"/>
      <c r="HV129" s="80"/>
      <c r="HW129" s="80"/>
      <c r="HX129" s="80"/>
      <c r="HY129" s="80"/>
      <c r="HZ129" s="80"/>
      <c r="IA129" s="80"/>
      <c r="IB129" s="80"/>
      <c r="IC129" s="80"/>
      <c r="ID129" s="80"/>
      <c r="IE129" s="80"/>
      <c r="IF129" s="80"/>
      <c r="IG129" s="80"/>
      <c r="IH129" s="80"/>
      <c r="II129" s="80"/>
      <c r="IJ129" s="80"/>
      <c r="IK129" s="80"/>
      <c r="IL129" s="80"/>
      <c r="IM129" s="80"/>
      <c r="IN129" s="80"/>
      <c r="IO129" s="80"/>
      <c r="IP129" s="80"/>
      <c r="IQ129" s="80"/>
      <c r="IR129" s="80"/>
      <c r="IS129" s="80"/>
      <c r="IT129" s="80"/>
      <c r="IU129" s="80"/>
      <c r="IV129" s="80"/>
      <c r="IW129" s="80"/>
    </row>
    <row r="130" spans="1:257" ht="13.5" customHeight="1" x14ac:dyDescent="0.2">
      <c r="A130" s="203" t="s">
        <v>197</v>
      </c>
      <c r="B130" s="203"/>
      <c r="C130" s="203"/>
      <c r="D130" s="203"/>
      <c r="E130" s="203"/>
      <c r="F130" s="203"/>
      <c r="G130" s="203"/>
      <c r="H130" s="94" t="s">
        <v>198</v>
      </c>
      <c r="I130" s="105">
        <f>SUM(I31+I81+I91+I116+I124)</f>
        <v>4671.46</v>
      </c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  <c r="DO130" s="80"/>
      <c r="DP130" s="80"/>
      <c r="DQ130" s="80"/>
      <c r="DR130" s="80"/>
      <c r="DS130" s="80"/>
      <c r="DT130" s="80"/>
      <c r="DU130" s="80"/>
      <c r="DV130" s="80"/>
      <c r="DW130" s="80"/>
      <c r="DX130" s="80"/>
      <c r="DY130" s="80"/>
      <c r="DZ130" s="80"/>
      <c r="EA130" s="80"/>
      <c r="EB130" s="80"/>
      <c r="EC130" s="80"/>
      <c r="ED130" s="80"/>
      <c r="EE130" s="80"/>
      <c r="EF130" s="80"/>
      <c r="EG130" s="80"/>
      <c r="EH130" s="80"/>
      <c r="EI130" s="80"/>
      <c r="EJ130" s="80"/>
      <c r="EK130" s="80"/>
      <c r="EL130" s="80"/>
      <c r="EM130" s="80"/>
      <c r="EN130" s="80"/>
      <c r="EO130" s="80"/>
      <c r="EP130" s="80"/>
      <c r="EQ130" s="80"/>
      <c r="ER130" s="80"/>
      <c r="ES130" s="80"/>
      <c r="ET130" s="80"/>
      <c r="EU130" s="80"/>
      <c r="EV130" s="80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N130" s="80"/>
      <c r="FO130" s="80"/>
      <c r="FP130" s="80"/>
      <c r="FQ130" s="80"/>
      <c r="FR130" s="80"/>
      <c r="FS130" s="80"/>
      <c r="FT130" s="80"/>
      <c r="FU130" s="80"/>
      <c r="FV130" s="80"/>
      <c r="FW130" s="80"/>
      <c r="FX130" s="80"/>
      <c r="FY130" s="80"/>
      <c r="FZ130" s="80"/>
      <c r="GA130" s="80"/>
      <c r="GB130" s="80"/>
      <c r="GC130" s="80"/>
      <c r="GD130" s="80"/>
      <c r="GE130" s="80"/>
      <c r="GF130" s="80"/>
      <c r="GG130" s="80"/>
      <c r="GH130" s="80"/>
      <c r="GI130" s="80"/>
      <c r="GJ130" s="80"/>
      <c r="GK130" s="80"/>
      <c r="GL130" s="80"/>
      <c r="GM130" s="80"/>
      <c r="GN130" s="80"/>
      <c r="GO130" s="80"/>
      <c r="GP130" s="80"/>
      <c r="GQ130" s="80"/>
      <c r="GR130" s="80"/>
      <c r="GS130" s="80"/>
      <c r="GT130" s="80"/>
      <c r="GU130" s="80"/>
      <c r="GV130" s="80"/>
      <c r="GW130" s="80"/>
      <c r="GX130" s="80"/>
      <c r="GY130" s="80"/>
      <c r="GZ130" s="80"/>
      <c r="HA130" s="80"/>
      <c r="HB130" s="80"/>
      <c r="HC130" s="80"/>
      <c r="HD130" s="80"/>
      <c r="HE130" s="80"/>
      <c r="HF130" s="80"/>
      <c r="HG130" s="80"/>
      <c r="HH130" s="80"/>
      <c r="HI130" s="80"/>
      <c r="HJ130" s="80"/>
      <c r="HK130" s="80"/>
      <c r="HL130" s="80"/>
      <c r="HM130" s="80"/>
      <c r="HN130" s="80"/>
      <c r="HO130" s="80"/>
      <c r="HP130" s="80"/>
      <c r="HQ130" s="80"/>
      <c r="HR130" s="80"/>
      <c r="HS130" s="80"/>
      <c r="HT130" s="80"/>
      <c r="HU130" s="80"/>
      <c r="HV130" s="80"/>
      <c r="HW130" s="80"/>
      <c r="HX130" s="80"/>
      <c r="HY130" s="80"/>
      <c r="HZ130" s="80"/>
      <c r="IA130" s="80"/>
      <c r="IB130" s="80"/>
      <c r="IC130" s="80"/>
      <c r="ID130" s="80"/>
      <c r="IE130" s="80"/>
      <c r="IF130" s="80"/>
      <c r="IG130" s="80"/>
      <c r="IH130" s="80"/>
      <c r="II130" s="80"/>
      <c r="IJ130" s="80"/>
      <c r="IK130" s="80"/>
      <c r="IL130" s="80"/>
      <c r="IM130" s="80"/>
      <c r="IN130" s="80"/>
      <c r="IO130" s="80"/>
      <c r="IP130" s="80"/>
      <c r="IQ130" s="80"/>
      <c r="IR130" s="80"/>
      <c r="IS130" s="80"/>
      <c r="IT130" s="80"/>
      <c r="IU130" s="80"/>
      <c r="IV130" s="80"/>
      <c r="IW130" s="80"/>
    </row>
    <row r="131" spans="1:257" ht="27" customHeight="1" x14ac:dyDescent="0.2">
      <c r="A131" s="161" t="s">
        <v>81</v>
      </c>
      <c r="B131" s="197" t="s">
        <v>196</v>
      </c>
      <c r="C131" s="197"/>
      <c r="D131" s="197"/>
      <c r="E131" s="197"/>
      <c r="F131" s="197"/>
      <c r="G131" s="197"/>
      <c r="H131" s="162">
        <v>0.05</v>
      </c>
      <c r="I131" s="156">
        <f>ROUND(H131*I130,2)</f>
        <v>233.57</v>
      </c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  <c r="CD131" s="163"/>
      <c r="CE131" s="163"/>
      <c r="CF131" s="163"/>
      <c r="CG131" s="163"/>
      <c r="CH131" s="163"/>
      <c r="CI131" s="163"/>
      <c r="CJ131" s="163"/>
      <c r="CK131" s="163"/>
      <c r="CL131" s="163"/>
      <c r="CM131" s="163"/>
      <c r="CN131" s="163"/>
      <c r="CO131" s="163"/>
      <c r="CP131" s="163"/>
      <c r="CQ131" s="163"/>
      <c r="CR131" s="163"/>
      <c r="CS131" s="163"/>
      <c r="CT131" s="163"/>
      <c r="CU131" s="163"/>
      <c r="CV131" s="163"/>
      <c r="CW131" s="163"/>
      <c r="CX131" s="163"/>
      <c r="CY131" s="163"/>
      <c r="CZ131" s="163"/>
      <c r="DA131" s="163"/>
      <c r="DB131" s="163"/>
      <c r="DC131" s="163"/>
      <c r="DD131" s="163"/>
      <c r="DE131" s="163"/>
      <c r="DF131" s="163"/>
      <c r="DG131" s="163"/>
      <c r="DH131" s="163"/>
      <c r="DI131" s="163"/>
      <c r="DJ131" s="163"/>
      <c r="DK131" s="163"/>
      <c r="DL131" s="163"/>
      <c r="DM131" s="163"/>
      <c r="DN131" s="163"/>
      <c r="DO131" s="163"/>
      <c r="DP131" s="163"/>
      <c r="DQ131" s="163"/>
      <c r="DR131" s="163"/>
      <c r="DS131" s="163"/>
      <c r="DT131" s="163"/>
      <c r="DU131" s="163"/>
      <c r="DV131" s="163"/>
      <c r="DW131" s="163"/>
      <c r="DX131" s="163"/>
      <c r="DY131" s="163"/>
      <c r="DZ131" s="163"/>
      <c r="EA131" s="163"/>
      <c r="EB131" s="163"/>
      <c r="EC131" s="163"/>
      <c r="ED131" s="163"/>
      <c r="EE131" s="163"/>
      <c r="EF131" s="163"/>
      <c r="EG131" s="163"/>
      <c r="EH131" s="163"/>
      <c r="EI131" s="163"/>
      <c r="EJ131" s="163"/>
      <c r="EK131" s="163"/>
      <c r="EL131" s="163"/>
      <c r="EM131" s="163"/>
      <c r="EN131" s="163"/>
      <c r="EO131" s="163"/>
      <c r="EP131" s="163"/>
      <c r="EQ131" s="163"/>
      <c r="ER131" s="163"/>
      <c r="ES131" s="163"/>
      <c r="ET131" s="163"/>
      <c r="EU131" s="163"/>
      <c r="EV131" s="163"/>
      <c r="EW131" s="163"/>
      <c r="EX131" s="163"/>
      <c r="EY131" s="163"/>
      <c r="EZ131" s="163"/>
      <c r="FA131" s="163"/>
      <c r="FB131" s="163"/>
      <c r="FC131" s="163"/>
      <c r="FD131" s="163"/>
      <c r="FE131" s="163"/>
      <c r="FF131" s="163"/>
      <c r="FG131" s="163"/>
      <c r="FH131" s="163"/>
      <c r="FI131" s="163"/>
      <c r="FJ131" s="163"/>
      <c r="FK131" s="163"/>
      <c r="FL131" s="163"/>
      <c r="FM131" s="163"/>
      <c r="FN131" s="163"/>
      <c r="FO131" s="163"/>
      <c r="FP131" s="163"/>
      <c r="FQ131" s="163"/>
      <c r="FR131" s="163"/>
      <c r="FS131" s="163"/>
      <c r="FT131" s="163"/>
      <c r="FU131" s="163"/>
      <c r="FV131" s="163"/>
      <c r="FW131" s="163"/>
      <c r="FX131" s="163"/>
      <c r="FY131" s="163"/>
      <c r="FZ131" s="163"/>
      <c r="GA131" s="163"/>
      <c r="GB131" s="163"/>
      <c r="GC131" s="163"/>
      <c r="GD131" s="163"/>
      <c r="GE131" s="163"/>
      <c r="GF131" s="163"/>
      <c r="GG131" s="163"/>
      <c r="GH131" s="163"/>
      <c r="GI131" s="163"/>
      <c r="GJ131" s="163"/>
      <c r="GK131" s="163"/>
      <c r="GL131" s="163"/>
      <c r="GM131" s="163"/>
      <c r="GN131" s="163"/>
      <c r="GO131" s="163"/>
      <c r="GP131" s="163"/>
      <c r="GQ131" s="163"/>
      <c r="GR131" s="163"/>
      <c r="GS131" s="163"/>
      <c r="GT131" s="163"/>
      <c r="GU131" s="163"/>
      <c r="GV131" s="163"/>
      <c r="GW131" s="163"/>
      <c r="GX131" s="163"/>
      <c r="GY131" s="163"/>
      <c r="GZ131" s="163"/>
      <c r="HA131" s="163"/>
      <c r="HB131" s="163"/>
      <c r="HC131" s="163"/>
      <c r="HD131" s="163"/>
      <c r="HE131" s="163"/>
      <c r="HF131" s="163"/>
      <c r="HG131" s="163"/>
      <c r="HH131" s="163"/>
      <c r="HI131" s="163"/>
      <c r="HJ131" s="163"/>
      <c r="HK131" s="163"/>
      <c r="HL131" s="163"/>
      <c r="HM131" s="163"/>
      <c r="HN131" s="163"/>
      <c r="HO131" s="163"/>
      <c r="HP131" s="163"/>
      <c r="HQ131" s="163"/>
      <c r="HR131" s="163"/>
      <c r="HS131" s="163"/>
      <c r="HT131" s="163"/>
      <c r="HU131" s="163"/>
      <c r="HV131" s="163"/>
      <c r="HW131" s="163"/>
      <c r="HX131" s="163"/>
      <c r="HY131" s="163"/>
      <c r="HZ131" s="163"/>
      <c r="IA131" s="163"/>
      <c r="IB131" s="163"/>
      <c r="IC131" s="163"/>
      <c r="ID131" s="163"/>
      <c r="IE131" s="163"/>
      <c r="IF131" s="163"/>
      <c r="IG131" s="163"/>
      <c r="IH131" s="163"/>
      <c r="II131" s="163"/>
      <c r="IJ131" s="163"/>
      <c r="IK131" s="163"/>
      <c r="IL131" s="163"/>
      <c r="IM131" s="163"/>
      <c r="IN131" s="163"/>
      <c r="IO131" s="163"/>
      <c r="IP131" s="163"/>
      <c r="IQ131" s="163"/>
      <c r="IR131" s="163"/>
      <c r="IS131" s="163"/>
      <c r="IT131" s="163"/>
      <c r="IU131" s="163"/>
      <c r="IV131" s="163"/>
      <c r="IW131" s="163"/>
    </row>
    <row r="132" spans="1:257" ht="13.5" customHeight="1" x14ac:dyDescent="0.2">
      <c r="A132" s="203" t="s">
        <v>199</v>
      </c>
      <c r="B132" s="203"/>
      <c r="C132" s="203"/>
      <c r="D132" s="203"/>
      <c r="E132" s="203"/>
      <c r="F132" s="203"/>
      <c r="G132" s="203"/>
      <c r="H132" s="96" t="s">
        <v>198</v>
      </c>
      <c r="I132" s="105">
        <f>SUM(I31+I81+I91+I116+I124+I131)</f>
        <v>4905.03</v>
      </c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  <c r="DO132" s="80"/>
      <c r="DP132" s="80"/>
      <c r="DQ132" s="80"/>
      <c r="DR132" s="80"/>
      <c r="DS132" s="80"/>
      <c r="DT132" s="80"/>
      <c r="DU132" s="80"/>
      <c r="DV132" s="80"/>
      <c r="DW132" s="80"/>
      <c r="DX132" s="80"/>
      <c r="DY132" s="80"/>
      <c r="DZ132" s="80"/>
      <c r="EA132" s="80"/>
      <c r="EB132" s="80"/>
      <c r="EC132" s="80"/>
      <c r="ED132" s="80"/>
      <c r="EE132" s="80"/>
      <c r="EF132" s="80"/>
      <c r="EG132" s="80"/>
      <c r="EH132" s="80"/>
      <c r="EI132" s="80"/>
      <c r="EJ132" s="80"/>
      <c r="EK132" s="80"/>
      <c r="EL132" s="80"/>
      <c r="EM132" s="80"/>
      <c r="EN132" s="80"/>
      <c r="EO132" s="80"/>
      <c r="EP132" s="80"/>
      <c r="EQ132" s="80"/>
      <c r="ER132" s="80"/>
      <c r="ES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0"/>
      <c r="FF132" s="80"/>
      <c r="FG132" s="80"/>
      <c r="FH132" s="80"/>
      <c r="FI132" s="80"/>
      <c r="FJ132" s="80"/>
      <c r="FK132" s="80"/>
      <c r="FL132" s="80"/>
      <c r="FM132" s="80"/>
      <c r="FN132" s="80"/>
      <c r="FO132" s="80"/>
      <c r="FP132" s="80"/>
      <c r="FQ132" s="80"/>
      <c r="FR132" s="80"/>
      <c r="FS132" s="80"/>
      <c r="FT132" s="80"/>
      <c r="FU132" s="80"/>
      <c r="FV132" s="80"/>
      <c r="FW132" s="80"/>
      <c r="FX132" s="80"/>
      <c r="FY132" s="80"/>
      <c r="FZ132" s="80"/>
      <c r="GA132" s="80"/>
      <c r="GB132" s="80"/>
      <c r="GC132" s="80"/>
      <c r="GD132" s="80"/>
      <c r="GE132" s="80"/>
      <c r="GF132" s="80"/>
      <c r="GG132" s="80"/>
      <c r="GH132" s="80"/>
      <c r="GI132" s="80"/>
      <c r="GJ132" s="80"/>
      <c r="GK132" s="80"/>
      <c r="GL132" s="80"/>
      <c r="GM132" s="80"/>
      <c r="GN132" s="80"/>
      <c r="GO132" s="80"/>
      <c r="GP132" s="80"/>
      <c r="GQ132" s="80"/>
      <c r="GR132" s="80"/>
      <c r="GS132" s="80"/>
      <c r="GT132" s="80"/>
      <c r="GU132" s="80"/>
      <c r="GV132" s="80"/>
      <c r="GW132" s="80"/>
      <c r="GX132" s="80"/>
      <c r="GY132" s="80"/>
      <c r="GZ132" s="80"/>
      <c r="HA132" s="80"/>
      <c r="HB132" s="80"/>
      <c r="HC132" s="80"/>
      <c r="HD132" s="80"/>
      <c r="HE132" s="80"/>
      <c r="HF132" s="80"/>
      <c r="HG132" s="80"/>
      <c r="HH132" s="80"/>
      <c r="HI132" s="80"/>
      <c r="HJ132" s="80"/>
      <c r="HK132" s="80"/>
      <c r="HL132" s="80"/>
      <c r="HM132" s="80"/>
      <c r="HN132" s="80"/>
      <c r="HO132" s="80"/>
      <c r="HP132" s="80"/>
      <c r="HQ132" s="80"/>
      <c r="HR132" s="80"/>
      <c r="HS132" s="80"/>
      <c r="HT132" s="80"/>
      <c r="HU132" s="80"/>
      <c r="HV132" s="80"/>
      <c r="HW132" s="80"/>
      <c r="HX132" s="80"/>
      <c r="HY132" s="80"/>
      <c r="HZ132" s="80"/>
      <c r="IA132" s="80"/>
      <c r="IB132" s="80"/>
      <c r="IC132" s="80"/>
      <c r="ID132" s="80"/>
      <c r="IE132" s="80"/>
      <c r="IF132" s="80"/>
      <c r="IG132" s="80"/>
      <c r="IH132" s="80"/>
      <c r="II132" s="80"/>
      <c r="IJ132" s="80"/>
      <c r="IK132" s="80"/>
      <c r="IL132" s="80"/>
      <c r="IM132" s="80"/>
      <c r="IN132" s="80"/>
      <c r="IO132" s="80"/>
      <c r="IP132" s="80"/>
      <c r="IQ132" s="80"/>
      <c r="IR132" s="80"/>
      <c r="IS132" s="80"/>
      <c r="IT132" s="80"/>
      <c r="IU132" s="80"/>
      <c r="IV132" s="80"/>
      <c r="IW132" s="80"/>
    </row>
    <row r="133" spans="1:257" ht="15.75" x14ac:dyDescent="0.2">
      <c r="A133" s="164" t="s">
        <v>83</v>
      </c>
      <c r="B133" s="200" t="s">
        <v>34</v>
      </c>
      <c r="C133" s="200"/>
      <c r="D133" s="200"/>
      <c r="E133" s="200"/>
      <c r="F133" s="200"/>
      <c r="G133" s="200"/>
      <c r="H133" s="104">
        <v>0.1</v>
      </c>
      <c r="I133" s="105">
        <f>ROUND(H133*I132,2)</f>
        <v>490.5</v>
      </c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  <c r="DO133" s="80"/>
      <c r="DP133" s="80"/>
      <c r="DQ133" s="80"/>
      <c r="DR133" s="80"/>
      <c r="DS133" s="80"/>
      <c r="DT133" s="80"/>
      <c r="DU133" s="80"/>
      <c r="DV133" s="80"/>
      <c r="DW133" s="80"/>
      <c r="DX133" s="80"/>
      <c r="DY133" s="80"/>
      <c r="DZ133" s="80"/>
      <c r="EA133" s="80"/>
      <c r="EB133" s="80"/>
      <c r="EC133" s="80"/>
      <c r="ED133" s="80"/>
      <c r="EE133" s="80"/>
      <c r="EF133" s="80"/>
      <c r="EG133" s="80"/>
      <c r="EH133" s="80"/>
      <c r="EI133" s="80"/>
      <c r="EJ133" s="80"/>
      <c r="EK133" s="80"/>
      <c r="EL133" s="80"/>
      <c r="EM133" s="80"/>
      <c r="EN133" s="80"/>
      <c r="EO133" s="80"/>
      <c r="EP133" s="80"/>
      <c r="EQ133" s="80"/>
      <c r="ER133" s="80"/>
      <c r="ES133" s="80"/>
      <c r="ET133" s="80"/>
      <c r="EU133" s="80"/>
      <c r="EV133" s="80"/>
      <c r="EW133" s="80"/>
      <c r="EX133" s="80"/>
      <c r="EY133" s="80"/>
      <c r="EZ133" s="80"/>
      <c r="FA133" s="80"/>
      <c r="FB133" s="80"/>
      <c r="FC133" s="80"/>
      <c r="FD133" s="80"/>
      <c r="FE133" s="80"/>
      <c r="FF133" s="80"/>
      <c r="FG133" s="80"/>
      <c r="FH133" s="80"/>
      <c r="FI133" s="80"/>
      <c r="FJ133" s="80"/>
      <c r="FK133" s="80"/>
      <c r="FL133" s="80"/>
      <c r="FM133" s="80"/>
      <c r="FN133" s="80"/>
      <c r="FO133" s="80"/>
      <c r="FP133" s="80"/>
      <c r="FQ133" s="80"/>
      <c r="FR133" s="80"/>
      <c r="FS133" s="80"/>
      <c r="FT133" s="80"/>
      <c r="FU133" s="80"/>
      <c r="FV133" s="80"/>
      <c r="FW133" s="80"/>
      <c r="FX133" s="80"/>
      <c r="FY133" s="80"/>
      <c r="FZ133" s="80"/>
      <c r="GA133" s="80"/>
      <c r="GB133" s="80"/>
      <c r="GC133" s="80"/>
      <c r="GD133" s="80"/>
      <c r="GE133" s="80"/>
      <c r="GF133" s="80"/>
      <c r="GG133" s="80"/>
      <c r="GH133" s="80"/>
      <c r="GI133" s="80"/>
      <c r="GJ133" s="80"/>
      <c r="GK133" s="80"/>
      <c r="GL133" s="80"/>
      <c r="GM133" s="80"/>
      <c r="GN133" s="80"/>
      <c r="GO133" s="80"/>
      <c r="GP133" s="80"/>
      <c r="GQ133" s="80"/>
      <c r="GR133" s="80"/>
      <c r="GS133" s="80"/>
      <c r="GT133" s="80"/>
      <c r="GU133" s="80"/>
      <c r="GV133" s="80"/>
      <c r="GW133" s="80"/>
      <c r="GX133" s="80"/>
      <c r="GY133" s="80"/>
      <c r="GZ133" s="80"/>
      <c r="HA133" s="80"/>
      <c r="HB133" s="80"/>
      <c r="HC133" s="80"/>
      <c r="HD133" s="80"/>
      <c r="HE133" s="80"/>
      <c r="HF133" s="80"/>
      <c r="HG133" s="80"/>
      <c r="HH133" s="80"/>
      <c r="HI133" s="80"/>
      <c r="HJ133" s="80"/>
      <c r="HK133" s="80"/>
      <c r="HL133" s="80"/>
      <c r="HM133" s="80"/>
      <c r="HN133" s="80"/>
      <c r="HO133" s="80"/>
      <c r="HP133" s="80"/>
      <c r="HQ133" s="80"/>
      <c r="HR133" s="80"/>
      <c r="HS133" s="80"/>
      <c r="HT133" s="80"/>
      <c r="HU133" s="80"/>
      <c r="HV133" s="80"/>
      <c r="HW133" s="80"/>
      <c r="HX133" s="80"/>
      <c r="HY133" s="80"/>
      <c r="HZ133" s="80"/>
      <c r="IA133" s="80"/>
      <c r="IB133" s="80"/>
      <c r="IC133" s="80"/>
      <c r="ID133" s="80"/>
      <c r="IE133" s="80"/>
      <c r="IF133" s="80"/>
      <c r="IG133" s="80"/>
      <c r="IH133" s="80"/>
      <c r="II133" s="80"/>
      <c r="IJ133" s="80"/>
      <c r="IK133" s="80"/>
      <c r="IL133" s="80"/>
      <c r="IM133" s="80"/>
      <c r="IN133" s="80"/>
      <c r="IO133" s="80"/>
      <c r="IP133" s="80"/>
      <c r="IQ133" s="80"/>
      <c r="IR133" s="80"/>
      <c r="IS133" s="80"/>
      <c r="IT133" s="80"/>
      <c r="IU133" s="80"/>
      <c r="IV133" s="80"/>
      <c r="IW133" s="80"/>
    </row>
    <row r="134" spans="1:257" ht="13.5" customHeight="1" x14ac:dyDescent="0.2">
      <c r="A134" s="203" t="s">
        <v>200</v>
      </c>
      <c r="B134" s="203"/>
      <c r="C134" s="203"/>
      <c r="D134" s="203"/>
      <c r="E134" s="203"/>
      <c r="F134" s="203"/>
      <c r="G134" s="203"/>
      <c r="H134" s="96" t="s">
        <v>198</v>
      </c>
      <c r="I134" s="105">
        <f>SUM(I31+I81+I91+I116+I124+I131+I133)</f>
        <v>5395.53</v>
      </c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  <c r="DO134" s="80"/>
      <c r="DP134" s="80"/>
      <c r="DQ134" s="80"/>
      <c r="DR134" s="80"/>
      <c r="DS134" s="80"/>
      <c r="DT134" s="80"/>
      <c r="DU134" s="80"/>
      <c r="DV134" s="80"/>
      <c r="DW134" s="80"/>
      <c r="DX134" s="80"/>
      <c r="DY134" s="80"/>
      <c r="DZ134" s="80"/>
      <c r="EA134" s="80"/>
      <c r="EB134" s="80"/>
      <c r="EC134" s="80"/>
      <c r="ED134" s="80"/>
      <c r="EE134" s="80"/>
      <c r="EF134" s="80"/>
      <c r="EG134" s="80"/>
      <c r="EH134" s="80"/>
      <c r="EI134" s="80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N134" s="80"/>
      <c r="FO134" s="80"/>
      <c r="FP134" s="80"/>
      <c r="FQ134" s="80"/>
      <c r="FR134" s="80"/>
      <c r="FS134" s="80"/>
      <c r="FT134" s="80"/>
      <c r="FU134" s="80"/>
      <c r="FV134" s="80"/>
      <c r="FW134" s="80"/>
      <c r="FX134" s="80"/>
      <c r="FY134" s="80"/>
      <c r="FZ134" s="80"/>
      <c r="GA134" s="80"/>
      <c r="GB134" s="80"/>
      <c r="GC134" s="80"/>
      <c r="GD134" s="80"/>
      <c r="GE134" s="80"/>
      <c r="GF134" s="80"/>
      <c r="GG134" s="80"/>
      <c r="GH134" s="80"/>
      <c r="GI134" s="80"/>
      <c r="GJ134" s="80"/>
      <c r="GK134" s="80"/>
      <c r="GL134" s="80"/>
      <c r="GM134" s="80"/>
      <c r="GN134" s="80"/>
      <c r="GO134" s="80"/>
      <c r="GP134" s="80"/>
      <c r="GQ134" s="80"/>
      <c r="GR134" s="80"/>
      <c r="GS134" s="80"/>
      <c r="GT134" s="80"/>
      <c r="GU134" s="80"/>
      <c r="GV134" s="80"/>
      <c r="GW134" s="80"/>
      <c r="GX134" s="80"/>
      <c r="GY134" s="80"/>
      <c r="GZ134" s="80"/>
      <c r="HA134" s="80"/>
      <c r="HB134" s="80"/>
      <c r="HC134" s="80"/>
      <c r="HD134" s="80"/>
      <c r="HE134" s="80"/>
      <c r="HF134" s="80"/>
      <c r="HG134" s="80"/>
      <c r="HH134" s="80"/>
      <c r="HI134" s="80"/>
      <c r="HJ134" s="80"/>
      <c r="HK134" s="80"/>
      <c r="HL134" s="80"/>
      <c r="HM134" s="80"/>
      <c r="HN134" s="80"/>
      <c r="HO134" s="80"/>
      <c r="HP134" s="80"/>
      <c r="HQ134" s="80"/>
      <c r="HR134" s="80"/>
      <c r="HS134" s="80"/>
      <c r="HT134" s="80"/>
      <c r="HU134" s="80"/>
      <c r="HV134" s="80"/>
      <c r="HW134" s="80"/>
      <c r="HX134" s="80"/>
      <c r="HY134" s="80"/>
      <c r="HZ134" s="80"/>
      <c r="IA134" s="80"/>
      <c r="IB134" s="80"/>
      <c r="IC134" s="80"/>
      <c r="ID134" s="80"/>
      <c r="IE134" s="80"/>
      <c r="IF134" s="80"/>
      <c r="IG134" s="80"/>
      <c r="IH134" s="80"/>
      <c r="II134" s="80"/>
      <c r="IJ134" s="80"/>
      <c r="IK134" s="80"/>
      <c r="IL134" s="80"/>
      <c r="IM134" s="80"/>
      <c r="IN134" s="80"/>
      <c r="IO134" s="80"/>
      <c r="IP134" s="80"/>
      <c r="IQ134" s="80"/>
      <c r="IR134" s="80"/>
      <c r="IS134" s="80"/>
      <c r="IT134" s="80"/>
      <c r="IU134" s="80"/>
      <c r="IV134" s="80"/>
      <c r="IW134" s="80"/>
    </row>
    <row r="135" spans="1:257" ht="15.75" x14ac:dyDescent="0.2">
      <c r="A135" s="164" t="s">
        <v>86</v>
      </c>
      <c r="B135" s="200" t="s">
        <v>32</v>
      </c>
      <c r="C135" s="200"/>
      <c r="D135" s="200"/>
      <c r="E135" s="200"/>
      <c r="F135" s="200"/>
      <c r="G135" s="200"/>
      <c r="H135" s="96" t="s">
        <v>198</v>
      </c>
      <c r="I135" s="165" t="s">
        <v>198</v>
      </c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  <c r="DO135" s="80"/>
      <c r="DP135" s="80"/>
      <c r="DQ135" s="80"/>
      <c r="DR135" s="80"/>
      <c r="DS135" s="80"/>
      <c r="DT135" s="80"/>
      <c r="DU135" s="80"/>
      <c r="DV135" s="80"/>
      <c r="DW135" s="80"/>
      <c r="DX135" s="80"/>
      <c r="DY135" s="80"/>
      <c r="DZ135" s="80"/>
      <c r="EA135" s="80"/>
      <c r="EB135" s="80"/>
      <c r="EC135" s="80"/>
      <c r="ED135" s="80"/>
      <c r="EE135" s="80"/>
      <c r="EF135" s="80"/>
      <c r="EG135" s="80"/>
      <c r="EH135" s="80"/>
      <c r="EI135" s="80"/>
      <c r="EJ135" s="80"/>
      <c r="EK135" s="80"/>
      <c r="EL135" s="80"/>
      <c r="EM135" s="80"/>
      <c r="EN135" s="80"/>
      <c r="EO135" s="80"/>
      <c r="EP135" s="80"/>
      <c r="EQ135" s="80"/>
      <c r="ER135" s="80"/>
      <c r="ES135" s="80"/>
      <c r="ET135" s="80"/>
      <c r="EU135" s="80"/>
      <c r="EV135" s="80"/>
      <c r="EW135" s="80"/>
      <c r="EX135" s="80"/>
      <c r="EY135" s="80"/>
      <c r="EZ135" s="80"/>
      <c r="FA135" s="80"/>
      <c r="FB135" s="80"/>
      <c r="FC135" s="80"/>
      <c r="FD135" s="80"/>
      <c r="FE135" s="80"/>
      <c r="FF135" s="80"/>
      <c r="FG135" s="80"/>
      <c r="FH135" s="80"/>
      <c r="FI135" s="80"/>
      <c r="FJ135" s="80"/>
      <c r="FK135" s="80"/>
      <c r="FL135" s="80"/>
      <c r="FM135" s="80"/>
      <c r="FN135" s="80"/>
      <c r="FO135" s="80"/>
      <c r="FP135" s="80"/>
      <c r="FQ135" s="80"/>
      <c r="FR135" s="80"/>
      <c r="FS135" s="80"/>
      <c r="FT135" s="80"/>
      <c r="FU135" s="80"/>
      <c r="FV135" s="80"/>
      <c r="FW135" s="80"/>
      <c r="FX135" s="80"/>
      <c r="FY135" s="80"/>
      <c r="FZ135" s="80"/>
      <c r="GA135" s="80"/>
      <c r="GB135" s="80"/>
      <c r="GC135" s="80"/>
      <c r="GD135" s="80"/>
      <c r="GE135" s="80"/>
      <c r="GF135" s="80"/>
      <c r="GG135" s="80"/>
      <c r="GH135" s="80"/>
      <c r="GI135" s="80"/>
      <c r="GJ135" s="80"/>
      <c r="GK135" s="80"/>
      <c r="GL135" s="80"/>
      <c r="GM135" s="80"/>
      <c r="GN135" s="80"/>
      <c r="GO135" s="80"/>
      <c r="GP135" s="80"/>
      <c r="GQ135" s="80"/>
      <c r="GR135" s="80"/>
      <c r="GS135" s="80"/>
      <c r="GT135" s="80"/>
      <c r="GU135" s="80"/>
      <c r="GV135" s="80"/>
      <c r="GW135" s="80"/>
      <c r="GX135" s="80"/>
      <c r="GY135" s="80"/>
      <c r="GZ135" s="80"/>
      <c r="HA135" s="80"/>
      <c r="HB135" s="80"/>
      <c r="HC135" s="80"/>
      <c r="HD135" s="80"/>
      <c r="HE135" s="80"/>
      <c r="HF135" s="80"/>
      <c r="HG135" s="80"/>
      <c r="HH135" s="80"/>
      <c r="HI135" s="80"/>
      <c r="HJ135" s="80"/>
      <c r="HK135" s="80"/>
      <c r="HL135" s="80"/>
      <c r="HM135" s="80"/>
      <c r="HN135" s="80"/>
      <c r="HO135" s="80"/>
      <c r="HP135" s="80"/>
      <c r="HQ135" s="80"/>
      <c r="HR135" s="80"/>
      <c r="HS135" s="80"/>
      <c r="HT135" s="80"/>
      <c r="HU135" s="80"/>
      <c r="HV135" s="80"/>
      <c r="HW135" s="80"/>
      <c r="HX135" s="80"/>
      <c r="HY135" s="80"/>
      <c r="HZ135" s="80"/>
      <c r="IA135" s="80"/>
      <c r="IB135" s="80"/>
      <c r="IC135" s="80"/>
      <c r="ID135" s="80"/>
      <c r="IE135" s="80"/>
      <c r="IF135" s="80"/>
      <c r="IG135" s="80"/>
      <c r="IH135" s="80"/>
      <c r="II135" s="80"/>
      <c r="IJ135" s="80"/>
      <c r="IK135" s="80"/>
      <c r="IL135" s="80"/>
      <c r="IM135" s="80"/>
      <c r="IN135" s="80"/>
      <c r="IO135" s="80"/>
      <c r="IP135" s="80"/>
      <c r="IQ135" s="80"/>
      <c r="IR135" s="80"/>
      <c r="IS135" s="80"/>
      <c r="IT135" s="80"/>
      <c r="IU135" s="80"/>
      <c r="IV135" s="80"/>
      <c r="IW135" s="80"/>
    </row>
    <row r="136" spans="1:257" ht="15.75" x14ac:dyDescent="0.2">
      <c r="A136" s="94"/>
      <c r="B136" s="200" t="s">
        <v>201</v>
      </c>
      <c r="C136" s="200"/>
      <c r="D136" s="200"/>
      <c r="E136" s="200"/>
      <c r="F136" s="200"/>
      <c r="G136" s="200"/>
      <c r="H136" s="96" t="s">
        <v>198</v>
      </c>
      <c r="I136" s="165" t="s">
        <v>198</v>
      </c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  <c r="DO136" s="80"/>
      <c r="DP136" s="80"/>
      <c r="DQ136" s="80"/>
      <c r="DR136" s="80"/>
      <c r="DS136" s="80"/>
      <c r="DT136" s="80"/>
      <c r="DU136" s="80"/>
      <c r="DV136" s="80"/>
      <c r="DW136" s="80"/>
      <c r="DX136" s="80"/>
      <c r="DY136" s="80"/>
      <c r="DZ136" s="80"/>
      <c r="EA136" s="80"/>
      <c r="EB136" s="80"/>
      <c r="EC136" s="80"/>
      <c r="ED136" s="80"/>
      <c r="EE136" s="80"/>
      <c r="EF136" s="80"/>
      <c r="EG136" s="80"/>
      <c r="EH136" s="80"/>
      <c r="EI136" s="80"/>
      <c r="EJ136" s="80"/>
      <c r="EK136" s="80"/>
      <c r="EL136" s="80"/>
      <c r="EM136" s="80"/>
      <c r="EN136" s="80"/>
      <c r="EO136" s="80"/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80"/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80"/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  <c r="GK136" s="80"/>
      <c r="GL136" s="80"/>
      <c r="GM136" s="80"/>
      <c r="GN136" s="80"/>
      <c r="GO136" s="80"/>
      <c r="GP136" s="80"/>
      <c r="GQ136" s="80"/>
      <c r="GR136" s="80"/>
      <c r="GS136" s="80"/>
      <c r="GT136" s="80"/>
      <c r="GU136" s="80"/>
      <c r="GV136" s="80"/>
      <c r="GW136" s="80"/>
      <c r="GX136" s="80"/>
      <c r="GY136" s="80"/>
      <c r="GZ136" s="80"/>
      <c r="HA136" s="80"/>
      <c r="HB136" s="80"/>
      <c r="HC136" s="80"/>
      <c r="HD136" s="80"/>
      <c r="HE136" s="80"/>
      <c r="HF136" s="80"/>
      <c r="HG136" s="80"/>
      <c r="HH136" s="80"/>
      <c r="HI136" s="80"/>
      <c r="HJ136" s="80"/>
      <c r="HK136" s="80"/>
      <c r="HL136" s="80"/>
      <c r="HM136" s="80"/>
      <c r="HN136" s="80"/>
      <c r="HO136" s="80"/>
      <c r="HP136" s="80"/>
      <c r="HQ136" s="80"/>
      <c r="HR136" s="80"/>
      <c r="HS136" s="80"/>
      <c r="HT136" s="80"/>
      <c r="HU136" s="80"/>
      <c r="HV136" s="80"/>
      <c r="HW136" s="80"/>
      <c r="HX136" s="80"/>
      <c r="HY136" s="80"/>
      <c r="HZ136" s="80"/>
      <c r="IA136" s="80"/>
      <c r="IB136" s="80"/>
      <c r="IC136" s="80"/>
      <c r="ID136" s="80"/>
      <c r="IE136" s="80"/>
      <c r="IF136" s="80"/>
      <c r="IG136" s="80"/>
      <c r="IH136" s="80"/>
      <c r="II136" s="80"/>
      <c r="IJ136" s="80"/>
      <c r="IK136" s="80"/>
      <c r="IL136" s="80"/>
      <c r="IM136" s="80"/>
      <c r="IN136" s="80"/>
      <c r="IO136" s="80"/>
      <c r="IP136" s="80"/>
      <c r="IQ136" s="80"/>
      <c r="IR136" s="80"/>
      <c r="IS136" s="80"/>
      <c r="IT136" s="80"/>
      <c r="IU136" s="80"/>
      <c r="IV136" s="80"/>
      <c r="IW136" s="80"/>
    </row>
    <row r="137" spans="1:257" ht="26.25" customHeight="1" x14ac:dyDescent="0.2">
      <c r="A137" s="94"/>
      <c r="B137" s="197" t="s">
        <v>202</v>
      </c>
      <c r="C137" s="197"/>
      <c r="D137" s="197"/>
      <c r="E137" s="197"/>
      <c r="F137" s="197"/>
      <c r="G137" s="197"/>
      <c r="H137" s="162">
        <f>'Motorista 12T a 18T SRRF03 IRF-'!H137</f>
        <v>0.03</v>
      </c>
      <c r="I137" s="105">
        <f>ROUND(($I$134/(1-$H$144))*H137,2)</f>
        <v>177.19</v>
      </c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  <c r="DO137" s="80"/>
      <c r="DP137" s="80"/>
      <c r="DQ137" s="80"/>
      <c r="DR137" s="80"/>
      <c r="DS137" s="80"/>
      <c r="DT137" s="80"/>
      <c r="DU137" s="80"/>
      <c r="DV137" s="80"/>
      <c r="DW137" s="80"/>
      <c r="DX137" s="80"/>
      <c r="DY137" s="80"/>
      <c r="DZ137" s="80"/>
      <c r="EA137" s="80"/>
      <c r="EB137" s="80"/>
      <c r="EC137" s="80"/>
      <c r="ED137" s="80"/>
      <c r="EE137" s="80"/>
      <c r="EF137" s="80"/>
      <c r="EG137" s="80"/>
      <c r="EH137" s="80"/>
      <c r="EI137" s="80"/>
      <c r="EJ137" s="80"/>
      <c r="EK137" s="80"/>
      <c r="EL137" s="80"/>
      <c r="EM137" s="80"/>
      <c r="EN137" s="80"/>
      <c r="EO137" s="80"/>
      <c r="EP137" s="80"/>
      <c r="EQ137" s="80"/>
      <c r="ER137" s="80"/>
      <c r="ES137" s="80"/>
      <c r="ET137" s="80"/>
      <c r="EU137" s="80"/>
      <c r="EV137" s="80"/>
      <c r="EW137" s="80"/>
      <c r="EX137" s="80"/>
      <c r="EY137" s="80"/>
      <c r="EZ137" s="80"/>
      <c r="FA137" s="80"/>
      <c r="FB137" s="80"/>
      <c r="FC137" s="80"/>
      <c r="FD137" s="80"/>
      <c r="FE137" s="80"/>
      <c r="FF137" s="80"/>
      <c r="FG137" s="80"/>
      <c r="FH137" s="80"/>
      <c r="FI137" s="80"/>
      <c r="FJ137" s="80"/>
      <c r="FK137" s="80"/>
      <c r="FL137" s="80"/>
      <c r="FM137" s="80"/>
      <c r="FN137" s="80"/>
      <c r="FO137" s="80"/>
      <c r="FP137" s="80"/>
      <c r="FQ137" s="80"/>
      <c r="FR137" s="80"/>
      <c r="FS137" s="80"/>
      <c r="FT137" s="80"/>
      <c r="FU137" s="80"/>
      <c r="FV137" s="80"/>
      <c r="FW137" s="80"/>
      <c r="FX137" s="80"/>
      <c r="FY137" s="80"/>
      <c r="FZ137" s="80"/>
      <c r="GA137" s="80"/>
      <c r="GB137" s="80"/>
      <c r="GC137" s="80"/>
      <c r="GD137" s="80"/>
      <c r="GE137" s="80"/>
      <c r="GF137" s="80"/>
      <c r="GG137" s="80"/>
      <c r="GH137" s="80"/>
      <c r="GI137" s="80"/>
      <c r="GJ137" s="80"/>
      <c r="GK137" s="80"/>
      <c r="GL137" s="80"/>
      <c r="GM137" s="80"/>
      <c r="GN137" s="80"/>
      <c r="GO137" s="80"/>
      <c r="GP137" s="80"/>
      <c r="GQ137" s="80"/>
      <c r="GR137" s="80"/>
      <c r="GS137" s="80"/>
      <c r="GT137" s="80"/>
      <c r="GU137" s="80"/>
      <c r="GV137" s="80"/>
      <c r="GW137" s="80"/>
      <c r="GX137" s="80"/>
      <c r="GY137" s="80"/>
      <c r="GZ137" s="80"/>
      <c r="HA137" s="80"/>
      <c r="HB137" s="80"/>
      <c r="HC137" s="80"/>
      <c r="HD137" s="80"/>
      <c r="HE137" s="80"/>
      <c r="HF137" s="80"/>
      <c r="HG137" s="80"/>
      <c r="HH137" s="80"/>
      <c r="HI137" s="80"/>
      <c r="HJ137" s="80"/>
      <c r="HK137" s="80"/>
      <c r="HL137" s="80"/>
      <c r="HM137" s="80"/>
      <c r="HN137" s="80"/>
      <c r="HO137" s="80"/>
      <c r="HP137" s="80"/>
      <c r="HQ137" s="80"/>
      <c r="HR137" s="80"/>
      <c r="HS137" s="80"/>
      <c r="HT137" s="80"/>
      <c r="HU137" s="80"/>
      <c r="HV137" s="80"/>
      <c r="HW137" s="80"/>
      <c r="HX137" s="80"/>
      <c r="HY137" s="80"/>
      <c r="HZ137" s="80"/>
      <c r="IA137" s="80"/>
      <c r="IB137" s="80"/>
      <c r="IC137" s="80"/>
      <c r="ID137" s="80"/>
      <c r="IE137" s="80"/>
      <c r="IF137" s="80"/>
      <c r="IG137" s="80"/>
      <c r="IH137" s="80"/>
      <c r="II137" s="80"/>
      <c r="IJ137" s="80"/>
      <c r="IK137" s="80"/>
      <c r="IL137" s="80"/>
      <c r="IM137" s="80"/>
      <c r="IN137" s="80"/>
      <c r="IO137" s="80"/>
      <c r="IP137" s="80"/>
      <c r="IQ137" s="80"/>
      <c r="IR137" s="80"/>
      <c r="IS137" s="80"/>
      <c r="IT137" s="80"/>
      <c r="IU137" s="80"/>
      <c r="IV137" s="80"/>
      <c r="IW137" s="80"/>
    </row>
    <row r="138" spans="1:257" ht="25.5" customHeight="1" x14ac:dyDescent="0.2">
      <c r="A138" s="94"/>
      <c r="B138" s="197" t="s">
        <v>203</v>
      </c>
      <c r="C138" s="197"/>
      <c r="D138" s="197"/>
      <c r="E138" s="197"/>
      <c r="F138" s="197"/>
      <c r="G138" s="197"/>
      <c r="H138" s="162">
        <f>'Motorista 12T a 18T SRRF03 IRF-'!H138</f>
        <v>6.4999999999999997E-3</v>
      </c>
      <c r="I138" s="105">
        <f>ROUND(($I$134/(1-$H$144))*H138,2)</f>
        <v>38.39</v>
      </c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  <c r="DO138" s="80"/>
      <c r="DP138" s="80"/>
      <c r="DQ138" s="80"/>
      <c r="DR138" s="80"/>
      <c r="DS138" s="80"/>
      <c r="DT138" s="80"/>
      <c r="DU138" s="80"/>
      <c r="DV138" s="80"/>
      <c r="DW138" s="80"/>
      <c r="DX138" s="80"/>
      <c r="DY138" s="80"/>
      <c r="DZ138" s="80"/>
      <c r="EA138" s="80"/>
      <c r="EB138" s="80"/>
      <c r="EC138" s="80"/>
      <c r="ED138" s="80"/>
      <c r="EE138" s="80"/>
      <c r="EF138" s="80"/>
      <c r="EG138" s="80"/>
      <c r="EH138" s="80"/>
      <c r="EI138" s="80"/>
      <c r="EJ138" s="80"/>
      <c r="EK138" s="80"/>
      <c r="EL138" s="80"/>
      <c r="EM138" s="80"/>
      <c r="EN138" s="80"/>
      <c r="EO138" s="80"/>
      <c r="EP138" s="80"/>
      <c r="EQ138" s="80"/>
      <c r="ER138" s="80"/>
      <c r="ES138" s="80"/>
      <c r="ET138" s="80"/>
      <c r="EU138" s="80"/>
      <c r="EV138" s="80"/>
      <c r="EW138" s="80"/>
      <c r="EX138" s="80"/>
      <c r="EY138" s="80"/>
      <c r="EZ138" s="80"/>
      <c r="FA138" s="80"/>
      <c r="FB138" s="80"/>
      <c r="FC138" s="80"/>
      <c r="FD138" s="80"/>
      <c r="FE138" s="80"/>
      <c r="FF138" s="80"/>
      <c r="FG138" s="80"/>
      <c r="FH138" s="80"/>
      <c r="FI138" s="80"/>
      <c r="FJ138" s="80"/>
      <c r="FK138" s="80"/>
      <c r="FL138" s="80"/>
      <c r="FM138" s="80"/>
      <c r="FN138" s="80"/>
      <c r="FO138" s="80"/>
      <c r="FP138" s="80"/>
      <c r="FQ138" s="80"/>
      <c r="FR138" s="80"/>
      <c r="FS138" s="80"/>
      <c r="FT138" s="80"/>
      <c r="FU138" s="80"/>
      <c r="FV138" s="80"/>
      <c r="FW138" s="80"/>
      <c r="FX138" s="80"/>
      <c r="FY138" s="80"/>
      <c r="FZ138" s="80"/>
      <c r="GA138" s="80"/>
      <c r="GB138" s="80"/>
      <c r="GC138" s="80"/>
      <c r="GD138" s="80"/>
      <c r="GE138" s="80"/>
      <c r="GF138" s="80"/>
      <c r="GG138" s="80"/>
      <c r="GH138" s="80"/>
      <c r="GI138" s="80"/>
      <c r="GJ138" s="80"/>
      <c r="GK138" s="80"/>
      <c r="GL138" s="80"/>
      <c r="GM138" s="80"/>
      <c r="GN138" s="80"/>
      <c r="GO138" s="80"/>
      <c r="GP138" s="80"/>
      <c r="GQ138" s="80"/>
      <c r="GR138" s="80"/>
      <c r="GS138" s="80"/>
      <c r="GT138" s="80"/>
      <c r="GU138" s="80"/>
      <c r="GV138" s="80"/>
      <c r="GW138" s="80"/>
      <c r="GX138" s="80"/>
      <c r="GY138" s="80"/>
      <c r="GZ138" s="80"/>
      <c r="HA138" s="80"/>
      <c r="HB138" s="80"/>
      <c r="HC138" s="80"/>
      <c r="HD138" s="80"/>
      <c r="HE138" s="80"/>
      <c r="HF138" s="80"/>
      <c r="HG138" s="80"/>
      <c r="HH138" s="80"/>
      <c r="HI138" s="80"/>
      <c r="HJ138" s="80"/>
      <c r="HK138" s="80"/>
      <c r="HL138" s="80"/>
      <c r="HM138" s="80"/>
      <c r="HN138" s="80"/>
      <c r="HO138" s="80"/>
      <c r="HP138" s="80"/>
      <c r="HQ138" s="80"/>
      <c r="HR138" s="80"/>
      <c r="HS138" s="80"/>
      <c r="HT138" s="80"/>
      <c r="HU138" s="80"/>
      <c r="HV138" s="80"/>
      <c r="HW138" s="80"/>
      <c r="HX138" s="80"/>
      <c r="HY138" s="80"/>
      <c r="HZ138" s="80"/>
      <c r="IA138" s="80"/>
      <c r="IB138" s="80"/>
      <c r="IC138" s="80"/>
      <c r="ID138" s="80"/>
      <c r="IE138" s="80"/>
      <c r="IF138" s="80"/>
      <c r="IG138" s="80"/>
      <c r="IH138" s="80"/>
      <c r="II138" s="80"/>
      <c r="IJ138" s="80"/>
      <c r="IK138" s="80"/>
      <c r="IL138" s="80"/>
      <c r="IM138" s="80"/>
      <c r="IN138" s="80"/>
      <c r="IO138" s="80"/>
      <c r="IP138" s="80"/>
      <c r="IQ138" s="80"/>
      <c r="IR138" s="80"/>
      <c r="IS138" s="80"/>
      <c r="IT138" s="80"/>
      <c r="IU138" s="80"/>
      <c r="IV138" s="80"/>
      <c r="IW138" s="80"/>
    </row>
    <row r="139" spans="1:257" ht="14.25" customHeight="1" x14ac:dyDescent="0.2">
      <c r="A139" s="94"/>
      <c r="B139" s="196" t="s">
        <v>204</v>
      </c>
      <c r="C139" s="196"/>
      <c r="D139" s="196"/>
      <c r="E139" s="196"/>
      <c r="F139" s="196"/>
      <c r="G139" s="196"/>
      <c r="H139" s="166" t="s">
        <v>198</v>
      </c>
      <c r="I139" s="165" t="s">
        <v>198</v>
      </c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0"/>
      <c r="DQ139" s="80"/>
      <c r="DR139" s="80"/>
      <c r="DS139" s="80"/>
      <c r="DT139" s="80"/>
      <c r="DU139" s="80"/>
      <c r="DV139" s="80"/>
      <c r="DW139" s="80"/>
      <c r="DX139" s="80"/>
      <c r="DY139" s="80"/>
      <c r="DZ139" s="80"/>
      <c r="EA139" s="80"/>
      <c r="EB139" s="80"/>
      <c r="EC139" s="80"/>
      <c r="ED139" s="80"/>
      <c r="EE139" s="80"/>
      <c r="EF139" s="80"/>
      <c r="EG139" s="80"/>
      <c r="EH139" s="80"/>
      <c r="EI139" s="80"/>
      <c r="EJ139" s="80"/>
      <c r="EK139" s="80"/>
      <c r="EL139" s="80"/>
      <c r="EM139" s="80"/>
      <c r="EN139" s="80"/>
      <c r="EO139" s="80"/>
      <c r="EP139" s="80"/>
      <c r="EQ139" s="80"/>
      <c r="ER139" s="80"/>
      <c r="ES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N139" s="80"/>
      <c r="FO139" s="80"/>
      <c r="FP139" s="80"/>
      <c r="FQ139" s="80"/>
      <c r="FR139" s="80"/>
      <c r="FS139" s="80"/>
      <c r="FT139" s="80"/>
      <c r="FU139" s="80"/>
      <c r="FV139" s="80"/>
      <c r="FW139" s="80"/>
      <c r="FX139" s="80"/>
      <c r="FY139" s="80"/>
      <c r="FZ139" s="80"/>
      <c r="GA139" s="80"/>
      <c r="GB139" s="80"/>
      <c r="GC139" s="80"/>
      <c r="GD139" s="80"/>
      <c r="GE139" s="80"/>
      <c r="GF139" s="80"/>
      <c r="GG139" s="80"/>
      <c r="GH139" s="80"/>
      <c r="GI139" s="80"/>
      <c r="GJ139" s="80"/>
      <c r="GK139" s="80"/>
      <c r="GL139" s="80"/>
      <c r="GM139" s="80"/>
      <c r="GN139" s="80"/>
      <c r="GO139" s="80"/>
      <c r="GP139" s="80"/>
      <c r="GQ139" s="80"/>
      <c r="GR139" s="80"/>
      <c r="GS139" s="80"/>
      <c r="GT139" s="80"/>
      <c r="GU139" s="80"/>
      <c r="GV139" s="80"/>
      <c r="GW139" s="80"/>
      <c r="GX139" s="80"/>
      <c r="GY139" s="80"/>
      <c r="GZ139" s="80"/>
      <c r="HA139" s="80"/>
      <c r="HB139" s="80"/>
      <c r="HC139" s="80"/>
      <c r="HD139" s="80"/>
      <c r="HE139" s="80"/>
      <c r="HF139" s="80"/>
      <c r="HG139" s="80"/>
      <c r="HH139" s="80"/>
      <c r="HI139" s="80"/>
      <c r="HJ139" s="80"/>
      <c r="HK139" s="80"/>
      <c r="HL139" s="80"/>
      <c r="HM139" s="80"/>
      <c r="HN139" s="80"/>
      <c r="HO139" s="80"/>
      <c r="HP139" s="80"/>
      <c r="HQ139" s="80"/>
      <c r="HR139" s="80"/>
      <c r="HS139" s="80"/>
      <c r="HT139" s="80"/>
      <c r="HU139" s="80"/>
      <c r="HV139" s="80"/>
      <c r="HW139" s="80"/>
      <c r="HX139" s="80"/>
      <c r="HY139" s="80"/>
      <c r="HZ139" s="80"/>
      <c r="IA139" s="80"/>
      <c r="IB139" s="80"/>
      <c r="IC139" s="80"/>
      <c r="ID139" s="80"/>
      <c r="IE139" s="80"/>
      <c r="IF139" s="80"/>
      <c r="IG139" s="80"/>
      <c r="IH139" s="80"/>
      <c r="II139" s="80"/>
      <c r="IJ139" s="80"/>
      <c r="IK139" s="80"/>
      <c r="IL139" s="80"/>
      <c r="IM139" s="80"/>
      <c r="IN139" s="80"/>
      <c r="IO139" s="80"/>
      <c r="IP139" s="80"/>
      <c r="IQ139" s="80"/>
      <c r="IR139" s="80"/>
      <c r="IS139" s="80"/>
      <c r="IT139" s="80"/>
      <c r="IU139" s="80"/>
      <c r="IV139" s="80"/>
      <c r="IW139" s="80"/>
    </row>
    <row r="140" spans="1:257" ht="17.25" customHeight="1" x14ac:dyDescent="0.2">
      <c r="A140" s="94"/>
      <c r="B140" s="197" t="s">
        <v>205</v>
      </c>
      <c r="C140" s="197"/>
      <c r="D140" s="197"/>
      <c r="E140" s="197"/>
      <c r="F140" s="197"/>
      <c r="G140" s="197"/>
      <c r="H140" s="166" t="s">
        <v>198</v>
      </c>
      <c r="I140" s="165" t="s">
        <v>198</v>
      </c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  <c r="DO140" s="80"/>
      <c r="DP140" s="80"/>
      <c r="DQ140" s="80"/>
      <c r="DR140" s="80"/>
      <c r="DS140" s="80"/>
      <c r="DT140" s="80"/>
      <c r="DU140" s="80"/>
      <c r="DV140" s="80"/>
      <c r="DW140" s="80"/>
      <c r="DX140" s="80"/>
      <c r="DY140" s="80"/>
      <c r="DZ140" s="80"/>
      <c r="EA140" s="80"/>
      <c r="EB140" s="80"/>
      <c r="EC140" s="80"/>
      <c r="ED140" s="80"/>
      <c r="EE140" s="80"/>
      <c r="EF140" s="80"/>
      <c r="EG140" s="80"/>
      <c r="EH140" s="80"/>
      <c r="EI140" s="80"/>
      <c r="EJ140" s="80"/>
      <c r="EK140" s="80"/>
      <c r="EL140" s="80"/>
      <c r="EM140" s="80"/>
      <c r="EN140" s="80"/>
      <c r="EO140" s="80"/>
      <c r="EP140" s="80"/>
      <c r="EQ140" s="80"/>
      <c r="ER140" s="80"/>
      <c r="ES140" s="80"/>
      <c r="ET140" s="80"/>
      <c r="EU140" s="80"/>
      <c r="EV140" s="80"/>
      <c r="EW140" s="80"/>
      <c r="EX140" s="80"/>
      <c r="EY140" s="80"/>
      <c r="EZ140" s="80"/>
      <c r="FA140" s="80"/>
      <c r="FB140" s="80"/>
      <c r="FC140" s="80"/>
      <c r="FD140" s="80"/>
      <c r="FE140" s="80"/>
      <c r="FF140" s="80"/>
      <c r="FG140" s="80"/>
      <c r="FH140" s="80"/>
      <c r="FI140" s="80"/>
      <c r="FJ140" s="80"/>
      <c r="FK140" s="80"/>
      <c r="FL140" s="80"/>
      <c r="FM140" s="80"/>
      <c r="FN140" s="80"/>
      <c r="FO140" s="80"/>
      <c r="FP140" s="80"/>
      <c r="FQ140" s="80"/>
      <c r="FR140" s="80"/>
      <c r="FS140" s="80"/>
      <c r="FT140" s="80"/>
      <c r="FU140" s="80"/>
      <c r="FV140" s="80"/>
      <c r="FW140" s="80"/>
      <c r="FX140" s="80"/>
      <c r="FY140" s="80"/>
      <c r="FZ140" s="80"/>
      <c r="GA140" s="80"/>
      <c r="GB140" s="80"/>
      <c r="GC140" s="80"/>
      <c r="GD140" s="80"/>
      <c r="GE140" s="80"/>
      <c r="GF140" s="80"/>
      <c r="GG140" s="80"/>
      <c r="GH140" s="80"/>
      <c r="GI140" s="80"/>
      <c r="GJ140" s="80"/>
      <c r="GK140" s="80"/>
      <c r="GL140" s="80"/>
      <c r="GM140" s="80"/>
      <c r="GN140" s="80"/>
      <c r="GO140" s="80"/>
      <c r="GP140" s="80"/>
      <c r="GQ140" s="80"/>
      <c r="GR140" s="80"/>
      <c r="GS140" s="80"/>
      <c r="GT140" s="80"/>
      <c r="GU140" s="80"/>
      <c r="GV140" s="80"/>
      <c r="GW140" s="80"/>
      <c r="GX140" s="80"/>
      <c r="GY140" s="80"/>
      <c r="GZ140" s="80"/>
      <c r="HA140" s="80"/>
      <c r="HB140" s="80"/>
      <c r="HC140" s="80"/>
      <c r="HD140" s="80"/>
      <c r="HE140" s="80"/>
      <c r="HF140" s="80"/>
      <c r="HG140" s="80"/>
      <c r="HH140" s="80"/>
      <c r="HI140" s="80"/>
      <c r="HJ140" s="80"/>
      <c r="HK140" s="80"/>
      <c r="HL140" s="80"/>
      <c r="HM140" s="80"/>
      <c r="HN140" s="80"/>
      <c r="HO140" s="80"/>
      <c r="HP140" s="80"/>
      <c r="HQ140" s="80"/>
      <c r="HR140" s="80"/>
      <c r="HS140" s="80"/>
      <c r="HT140" s="80"/>
      <c r="HU140" s="80"/>
      <c r="HV140" s="80"/>
      <c r="HW140" s="80"/>
      <c r="HX140" s="80"/>
      <c r="HY140" s="80"/>
      <c r="HZ140" s="80"/>
      <c r="IA140" s="80"/>
      <c r="IB140" s="80"/>
      <c r="IC140" s="80"/>
      <c r="ID140" s="80"/>
      <c r="IE140" s="80"/>
      <c r="IF140" s="80"/>
      <c r="IG140" s="80"/>
      <c r="IH140" s="80"/>
      <c r="II140" s="80"/>
      <c r="IJ140" s="80"/>
      <c r="IK140" s="80"/>
      <c r="IL140" s="80"/>
      <c r="IM140" s="80"/>
      <c r="IN140" s="80"/>
      <c r="IO140" s="80"/>
      <c r="IP140" s="80"/>
      <c r="IQ140" s="80"/>
      <c r="IR140" s="80"/>
      <c r="IS140" s="80"/>
      <c r="IT140" s="80"/>
      <c r="IU140" s="80"/>
      <c r="IV140" s="80"/>
      <c r="IW140" s="80"/>
    </row>
    <row r="141" spans="1:257" ht="30" customHeight="1" x14ac:dyDescent="0.2">
      <c r="A141" s="94"/>
      <c r="B141" s="224" t="s">
        <v>206</v>
      </c>
      <c r="C141" s="224"/>
      <c r="D141" s="224"/>
      <c r="E141" s="224"/>
      <c r="F141" s="224"/>
      <c r="G141" s="224"/>
      <c r="H141" s="167">
        <v>0.05</v>
      </c>
      <c r="I141" s="105">
        <f>ROUND(($I$134/(1-$H$144))*H141,2)</f>
        <v>295.32</v>
      </c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  <c r="DO141" s="80"/>
      <c r="DP141" s="80"/>
      <c r="DQ141" s="80"/>
      <c r="DR141" s="80"/>
      <c r="DS141" s="80"/>
      <c r="DT141" s="80"/>
      <c r="DU141" s="80"/>
      <c r="DV141" s="80"/>
      <c r="DW141" s="80"/>
      <c r="DX141" s="80"/>
      <c r="DY141" s="80"/>
      <c r="DZ141" s="80"/>
      <c r="EA141" s="80"/>
      <c r="EB141" s="80"/>
      <c r="EC141" s="80"/>
      <c r="ED141" s="80"/>
      <c r="EE141" s="80"/>
      <c r="EF141" s="80"/>
      <c r="EG141" s="80"/>
      <c r="EH141" s="80"/>
      <c r="EI141" s="80"/>
      <c r="EJ141" s="80"/>
      <c r="EK141" s="80"/>
      <c r="EL141" s="80"/>
      <c r="EM141" s="80"/>
      <c r="EN141" s="80"/>
      <c r="EO141" s="80"/>
      <c r="EP141" s="80"/>
      <c r="EQ141" s="80"/>
      <c r="ER141" s="80"/>
      <c r="ES141" s="80"/>
      <c r="ET141" s="80"/>
      <c r="EU141" s="80"/>
      <c r="EV141" s="80"/>
      <c r="EW141" s="80"/>
      <c r="EX141" s="80"/>
      <c r="EY141" s="80"/>
      <c r="EZ141" s="80"/>
      <c r="FA141" s="80"/>
      <c r="FB141" s="80"/>
      <c r="FC141" s="80"/>
      <c r="FD141" s="80"/>
      <c r="FE141" s="80"/>
      <c r="FF141" s="80"/>
      <c r="FG141" s="80"/>
      <c r="FH141" s="80"/>
      <c r="FI141" s="80"/>
      <c r="FJ141" s="80"/>
      <c r="FK141" s="80"/>
      <c r="FL141" s="80"/>
      <c r="FM141" s="80"/>
      <c r="FN141" s="80"/>
      <c r="FO141" s="80"/>
      <c r="FP141" s="80"/>
      <c r="FQ141" s="80"/>
      <c r="FR141" s="80"/>
      <c r="FS141" s="80"/>
      <c r="FT141" s="80"/>
      <c r="FU141" s="80"/>
      <c r="FV141" s="80"/>
      <c r="FW141" s="80"/>
      <c r="FX141" s="80"/>
      <c r="FY141" s="80"/>
      <c r="FZ141" s="80"/>
      <c r="GA141" s="80"/>
      <c r="GB141" s="80"/>
      <c r="GC141" s="80"/>
      <c r="GD141" s="80"/>
      <c r="GE141" s="80"/>
      <c r="GF141" s="80"/>
      <c r="GG141" s="80"/>
      <c r="GH141" s="80"/>
      <c r="GI141" s="80"/>
      <c r="GJ141" s="80"/>
      <c r="GK141" s="80"/>
      <c r="GL141" s="80"/>
      <c r="GM141" s="80"/>
      <c r="GN141" s="80"/>
      <c r="GO141" s="80"/>
      <c r="GP141" s="80"/>
      <c r="GQ141" s="80"/>
      <c r="GR141" s="80"/>
      <c r="GS141" s="80"/>
      <c r="GT141" s="80"/>
      <c r="GU141" s="80"/>
      <c r="GV141" s="80"/>
      <c r="GW141" s="80"/>
      <c r="GX141" s="80"/>
      <c r="GY141" s="80"/>
      <c r="GZ141" s="80"/>
      <c r="HA141" s="80"/>
      <c r="HB141" s="80"/>
      <c r="HC141" s="80"/>
      <c r="HD141" s="80"/>
      <c r="HE141" s="80"/>
      <c r="HF141" s="80"/>
      <c r="HG141" s="80"/>
      <c r="HH141" s="80"/>
      <c r="HI141" s="80"/>
      <c r="HJ141" s="80"/>
      <c r="HK141" s="80"/>
      <c r="HL141" s="80"/>
      <c r="HM141" s="80"/>
      <c r="HN141" s="80"/>
      <c r="HO141" s="80"/>
      <c r="HP141" s="80"/>
      <c r="HQ141" s="80"/>
      <c r="HR141" s="80"/>
      <c r="HS141" s="80"/>
      <c r="HT141" s="80"/>
      <c r="HU141" s="80"/>
      <c r="HV141" s="80"/>
      <c r="HW141" s="80"/>
      <c r="HX141" s="80"/>
      <c r="HY141" s="80"/>
      <c r="HZ141" s="80"/>
      <c r="IA141" s="80"/>
      <c r="IB141" s="80"/>
      <c r="IC141" s="80"/>
      <c r="ID141" s="80"/>
      <c r="IE141" s="80"/>
      <c r="IF141" s="80"/>
      <c r="IG141" s="80"/>
      <c r="IH141" s="80"/>
      <c r="II141" s="80"/>
      <c r="IJ141" s="80"/>
      <c r="IK141" s="80"/>
      <c r="IL141" s="80"/>
      <c r="IM141" s="80"/>
      <c r="IN141" s="80"/>
      <c r="IO141" s="80"/>
      <c r="IP141" s="80"/>
      <c r="IQ141" s="80"/>
      <c r="IR141" s="80"/>
      <c r="IS141" s="80"/>
      <c r="IT141" s="80"/>
      <c r="IU141" s="80"/>
      <c r="IV141" s="80"/>
      <c r="IW141" s="80"/>
    </row>
    <row r="142" spans="1:257" x14ac:dyDescent="0.2">
      <c r="A142" s="205" t="s">
        <v>114</v>
      </c>
      <c r="B142" s="205"/>
      <c r="C142" s="205"/>
      <c r="D142" s="205"/>
      <c r="E142" s="205"/>
      <c r="F142" s="205"/>
      <c r="G142" s="205"/>
      <c r="H142" s="205"/>
      <c r="I142" s="110">
        <f>SUM(I131+I133+I137+I138+I141)</f>
        <v>1234.97</v>
      </c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80"/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80"/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80"/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80"/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80"/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80"/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80"/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80"/>
      <c r="HI142" s="80"/>
      <c r="HJ142" s="80"/>
      <c r="HK142" s="80"/>
      <c r="HL142" s="80"/>
      <c r="HM142" s="80"/>
      <c r="HN142" s="80"/>
      <c r="HO142" s="80"/>
      <c r="HP142" s="80"/>
      <c r="HQ142" s="80"/>
      <c r="HR142" s="80"/>
      <c r="HS142" s="80"/>
      <c r="HT142" s="80"/>
      <c r="HU142" s="80"/>
      <c r="HV142" s="80"/>
      <c r="HW142" s="80"/>
      <c r="HX142" s="80"/>
      <c r="HY142" s="80"/>
      <c r="HZ142" s="80"/>
      <c r="IA142" s="80"/>
      <c r="IB142" s="80"/>
      <c r="IC142" s="80"/>
      <c r="ID142" s="80"/>
      <c r="IE142" s="80"/>
      <c r="IF142" s="80"/>
      <c r="IG142" s="80"/>
      <c r="IH142" s="80"/>
      <c r="II142" s="80"/>
      <c r="IJ142" s="80"/>
      <c r="IK142" s="80"/>
      <c r="IL142" s="80"/>
      <c r="IM142" s="80"/>
      <c r="IN142" s="80"/>
      <c r="IO142" s="80"/>
      <c r="IP142" s="80"/>
      <c r="IQ142" s="80"/>
      <c r="IR142" s="80"/>
      <c r="IS142" s="80"/>
      <c r="IT142" s="80"/>
      <c r="IU142" s="80"/>
      <c r="IV142" s="80"/>
      <c r="IW142" s="80"/>
    </row>
    <row r="143" spans="1:257" x14ac:dyDescent="0.2">
      <c r="A143" s="187"/>
      <c r="B143" s="187"/>
      <c r="C143" s="187"/>
      <c r="D143" s="187"/>
      <c r="E143" s="187"/>
      <c r="F143" s="187"/>
      <c r="G143" s="187"/>
      <c r="H143" s="187"/>
      <c r="I143" s="187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  <c r="DO143" s="80"/>
      <c r="DP143" s="80"/>
      <c r="DQ143" s="80"/>
      <c r="DR143" s="80"/>
      <c r="DS143" s="80"/>
      <c r="DT143" s="80"/>
      <c r="DU143" s="80"/>
      <c r="DV143" s="80"/>
      <c r="DW143" s="80"/>
      <c r="DX143" s="80"/>
      <c r="DY143" s="80"/>
      <c r="DZ143" s="80"/>
      <c r="EA143" s="80"/>
      <c r="EB143" s="80"/>
      <c r="EC143" s="80"/>
      <c r="ED143" s="80"/>
      <c r="EE143" s="80"/>
      <c r="EF143" s="80"/>
      <c r="EG143" s="80"/>
      <c r="EH143" s="80"/>
      <c r="EI143" s="80"/>
      <c r="EJ143" s="80"/>
      <c r="EK143" s="80"/>
      <c r="EL143" s="80"/>
      <c r="EM143" s="80"/>
      <c r="EN143" s="80"/>
      <c r="EO143" s="80"/>
      <c r="EP143" s="80"/>
      <c r="EQ143" s="80"/>
      <c r="ER143" s="80"/>
      <c r="ES143" s="80"/>
      <c r="ET143" s="80"/>
      <c r="EU143" s="80"/>
      <c r="EV143" s="80"/>
      <c r="EW143" s="80"/>
      <c r="EX143" s="80"/>
      <c r="EY143" s="80"/>
      <c r="EZ143" s="80"/>
      <c r="FA143" s="80"/>
      <c r="FB143" s="80"/>
      <c r="FC143" s="80"/>
      <c r="FD143" s="80"/>
      <c r="FE143" s="80"/>
      <c r="FF143" s="80"/>
      <c r="FG143" s="80"/>
      <c r="FH143" s="80"/>
      <c r="FI143" s="80"/>
      <c r="FJ143" s="80"/>
      <c r="FK143" s="80"/>
      <c r="FL143" s="80"/>
      <c r="FM143" s="80"/>
      <c r="FN143" s="80"/>
      <c r="FO143" s="80"/>
      <c r="FP143" s="80"/>
      <c r="FQ143" s="80"/>
      <c r="FR143" s="80"/>
      <c r="FS143" s="80"/>
      <c r="FT143" s="80"/>
      <c r="FU143" s="80"/>
      <c r="FV143" s="80"/>
      <c r="FW143" s="80"/>
      <c r="FX143" s="80"/>
      <c r="FY143" s="80"/>
      <c r="FZ143" s="80"/>
      <c r="GA143" s="80"/>
      <c r="GB143" s="80"/>
      <c r="GC143" s="80"/>
      <c r="GD143" s="80"/>
      <c r="GE143" s="80"/>
      <c r="GF143" s="80"/>
      <c r="GG143" s="80"/>
      <c r="GH143" s="80"/>
      <c r="GI143" s="80"/>
      <c r="GJ143" s="80"/>
      <c r="GK143" s="80"/>
      <c r="GL143" s="80"/>
      <c r="GM143" s="80"/>
      <c r="GN143" s="80"/>
      <c r="GO143" s="80"/>
      <c r="GP143" s="80"/>
      <c r="GQ143" s="80"/>
      <c r="GR143" s="80"/>
      <c r="GS143" s="80"/>
      <c r="GT143" s="80"/>
      <c r="GU143" s="80"/>
      <c r="GV143" s="80"/>
      <c r="GW143" s="80"/>
      <c r="GX143" s="80"/>
      <c r="GY143" s="80"/>
      <c r="GZ143" s="80"/>
      <c r="HA143" s="80"/>
      <c r="HB143" s="80"/>
      <c r="HC143" s="80"/>
      <c r="HD143" s="80"/>
      <c r="HE143" s="80"/>
      <c r="HF143" s="80"/>
      <c r="HG143" s="80"/>
      <c r="HH143" s="80"/>
      <c r="HI143" s="80"/>
      <c r="HJ143" s="80"/>
      <c r="HK143" s="80"/>
      <c r="HL143" s="80"/>
      <c r="HM143" s="80"/>
      <c r="HN143" s="80"/>
      <c r="HO143" s="80"/>
      <c r="HP143" s="80"/>
      <c r="HQ143" s="80"/>
      <c r="HR143" s="80"/>
      <c r="HS143" s="80"/>
      <c r="HT143" s="80"/>
      <c r="HU143" s="80"/>
      <c r="HV143" s="80"/>
      <c r="HW143" s="80"/>
      <c r="HX143" s="80"/>
      <c r="HY143" s="80"/>
      <c r="HZ143" s="80"/>
      <c r="IA143" s="80"/>
      <c r="IB143" s="80"/>
      <c r="IC143" s="80"/>
      <c r="ID143" s="80"/>
      <c r="IE143" s="80"/>
      <c r="IF143" s="80"/>
      <c r="IG143" s="80"/>
      <c r="IH143" s="80"/>
      <c r="II143" s="80"/>
      <c r="IJ143" s="80"/>
      <c r="IK143" s="80"/>
      <c r="IL143" s="80"/>
      <c r="IM143" s="80"/>
      <c r="IN143" s="80"/>
      <c r="IO143" s="80"/>
      <c r="IP143" s="80"/>
      <c r="IQ143" s="80"/>
      <c r="IR143" s="80"/>
      <c r="IS143" s="80"/>
      <c r="IT143" s="80"/>
      <c r="IU143" s="80"/>
      <c r="IV143" s="80"/>
      <c r="IW143" s="80"/>
    </row>
    <row r="144" spans="1:257" ht="14.25" customHeight="1" x14ac:dyDescent="0.2">
      <c r="A144" s="225" t="s">
        <v>207</v>
      </c>
      <c r="B144" s="225"/>
      <c r="C144" s="225"/>
      <c r="D144" s="225"/>
      <c r="E144" s="225"/>
      <c r="F144" s="225"/>
      <c r="G144" s="225"/>
      <c r="H144" s="104">
        <f>SUM(H137:H141)</f>
        <v>8.6499999999999994E-2</v>
      </c>
      <c r="I144" s="105">
        <f>SUM(I137:I141)</f>
        <v>510.9</v>
      </c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  <c r="DO144" s="80"/>
      <c r="DP144" s="80"/>
      <c r="DQ144" s="80"/>
      <c r="DR144" s="80"/>
      <c r="DS144" s="80"/>
      <c r="DT144" s="80"/>
      <c r="DU144" s="80"/>
      <c r="DV144" s="80"/>
      <c r="DW144" s="80"/>
      <c r="DX144" s="80"/>
      <c r="DY144" s="80"/>
      <c r="DZ144" s="80"/>
      <c r="EA144" s="80"/>
      <c r="EB144" s="80"/>
      <c r="EC144" s="80"/>
      <c r="ED144" s="80"/>
      <c r="EE144" s="80"/>
      <c r="EF144" s="80"/>
      <c r="EG144" s="80"/>
      <c r="EH144" s="80"/>
      <c r="EI144" s="80"/>
      <c r="EJ144" s="80"/>
      <c r="EK144" s="80"/>
      <c r="EL144" s="80"/>
      <c r="EM144" s="80"/>
      <c r="EN144" s="80"/>
      <c r="EO144" s="80"/>
      <c r="EP144" s="80"/>
      <c r="EQ144" s="80"/>
      <c r="ER144" s="80"/>
      <c r="ES144" s="80"/>
      <c r="ET144" s="80"/>
      <c r="EU144" s="80"/>
      <c r="EV144" s="80"/>
      <c r="EW144" s="80"/>
      <c r="EX144" s="80"/>
      <c r="EY144" s="80"/>
      <c r="EZ144" s="80"/>
      <c r="FA144" s="80"/>
      <c r="FB144" s="80"/>
      <c r="FC144" s="80"/>
      <c r="FD144" s="80"/>
      <c r="FE144" s="80"/>
      <c r="FF144" s="80"/>
      <c r="FG144" s="80"/>
      <c r="FH144" s="80"/>
      <c r="FI144" s="80"/>
      <c r="FJ144" s="80"/>
      <c r="FK144" s="80"/>
      <c r="FL144" s="80"/>
      <c r="FM144" s="80"/>
      <c r="FN144" s="80"/>
      <c r="FO144" s="80"/>
      <c r="FP144" s="80"/>
      <c r="FQ144" s="80"/>
      <c r="FR144" s="80"/>
      <c r="FS144" s="80"/>
      <c r="FT144" s="80"/>
      <c r="FU144" s="80"/>
      <c r="FV144" s="80"/>
      <c r="FW144" s="80"/>
      <c r="FX144" s="80"/>
      <c r="FY144" s="80"/>
      <c r="FZ144" s="80"/>
      <c r="GA144" s="80"/>
      <c r="GB144" s="80"/>
      <c r="GC144" s="80"/>
      <c r="GD144" s="80"/>
      <c r="GE144" s="80"/>
      <c r="GF144" s="80"/>
      <c r="GG144" s="80"/>
      <c r="GH144" s="80"/>
      <c r="GI144" s="80"/>
      <c r="GJ144" s="80"/>
      <c r="GK144" s="80"/>
      <c r="GL144" s="80"/>
      <c r="GM144" s="80"/>
      <c r="GN144" s="80"/>
      <c r="GO144" s="80"/>
      <c r="GP144" s="80"/>
      <c r="GQ144" s="80"/>
      <c r="GR144" s="80"/>
      <c r="GS144" s="80"/>
      <c r="GT144" s="80"/>
      <c r="GU144" s="80"/>
      <c r="GV144" s="80"/>
      <c r="GW144" s="80"/>
      <c r="GX144" s="80"/>
      <c r="GY144" s="80"/>
      <c r="GZ144" s="80"/>
      <c r="HA144" s="80"/>
      <c r="HB144" s="80"/>
      <c r="HC144" s="80"/>
      <c r="HD144" s="80"/>
      <c r="HE144" s="80"/>
      <c r="HF144" s="80"/>
      <c r="HG144" s="80"/>
      <c r="HH144" s="80"/>
      <c r="HI144" s="80"/>
      <c r="HJ144" s="80"/>
      <c r="HK144" s="80"/>
      <c r="HL144" s="80"/>
      <c r="HM144" s="80"/>
      <c r="HN144" s="80"/>
      <c r="HO144" s="80"/>
      <c r="HP144" s="80"/>
      <c r="HQ144" s="80"/>
      <c r="HR144" s="80"/>
      <c r="HS144" s="80"/>
      <c r="HT144" s="80"/>
      <c r="HU144" s="80"/>
      <c r="HV144" s="80"/>
      <c r="HW144" s="80"/>
      <c r="HX144" s="80"/>
      <c r="HY144" s="80"/>
      <c r="HZ144" s="80"/>
      <c r="IA144" s="80"/>
      <c r="IB144" s="80"/>
      <c r="IC144" s="80"/>
      <c r="ID144" s="80"/>
      <c r="IE144" s="80"/>
      <c r="IF144" s="80"/>
      <c r="IG144" s="80"/>
      <c r="IH144" s="80"/>
      <c r="II144" s="80"/>
      <c r="IJ144" s="80"/>
      <c r="IK144" s="80"/>
      <c r="IL144" s="80"/>
      <c r="IM144" s="80"/>
      <c r="IN144" s="80"/>
      <c r="IO144" s="80"/>
      <c r="IP144" s="80"/>
      <c r="IQ144" s="80"/>
      <c r="IR144" s="80"/>
      <c r="IS144" s="80"/>
      <c r="IT144" s="80"/>
      <c r="IU144" s="80"/>
      <c r="IV144" s="80"/>
      <c r="IW144" s="80"/>
    </row>
    <row r="145" spans="1:257" x14ac:dyDescent="0.2">
      <c r="A145" s="226" t="s">
        <v>208</v>
      </c>
      <c r="B145" s="226"/>
      <c r="C145" s="227" t="s">
        <v>209</v>
      </c>
      <c r="D145" s="227"/>
      <c r="E145" s="227"/>
      <c r="F145" s="227"/>
      <c r="G145" s="227"/>
      <c r="H145" s="227"/>
      <c r="I145" s="227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  <c r="DO145" s="80"/>
      <c r="DP145" s="80"/>
      <c r="DQ145" s="80"/>
      <c r="DR145" s="80"/>
      <c r="DS145" s="80"/>
      <c r="DT145" s="80"/>
      <c r="DU145" s="80"/>
      <c r="DV145" s="80"/>
      <c r="DW145" s="80"/>
      <c r="DX145" s="80"/>
      <c r="DY145" s="80"/>
      <c r="DZ145" s="80"/>
      <c r="EA145" s="80"/>
      <c r="EB145" s="80"/>
      <c r="EC145" s="80"/>
      <c r="ED145" s="80"/>
      <c r="EE145" s="80"/>
      <c r="EF145" s="80"/>
      <c r="EG145" s="80"/>
      <c r="EH145" s="80"/>
      <c r="EI145" s="80"/>
      <c r="EJ145" s="80"/>
      <c r="EK145" s="80"/>
      <c r="EL145" s="80"/>
      <c r="EM145" s="80"/>
      <c r="EN145" s="80"/>
      <c r="EO145" s="80"/>
      <c r="EP145" s="80"/>
      <c r="EQ145" s="80"/>
      <c r="ER145" s="80"/>
      <c r="ES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N145" s="80"/>
      <c r="FO145" s="80"/>
      <c r="FP145" s="80"/>
      <c r="FQ145" s="80"/>
      <c r="FR145" s="80"/>
      <c r="FS145" s="80"/>
      <c r="FT145" s="80"/>
      <c r="FU145" s="80"/>
      <c r="FV145" s="80"/>
      <c r="FW145" s="80"/>
      <c r="FX145" s="80"/>
      <c r="FY145" s="80"/>
      <c r="FZ145" s="80"/>
      <c r="GA145" s="80"/>
      <c r="GB145" s="80"/>
      <c r="GC145" s="80"/>
      <c r="GD145" s="80"/>
      <c r="GE145" s="80"/>
      <c r="GF145" s="80"/>
      <c r="GG145" s="80"/>
      <c r="GH145" s="80"/>
      <c r="GI145" s="80"/>
      <c r="GJ145" s="80"/>
      <c r="GK145" s="80"/>
      <c r="GL145" s="80"/>
      <c r="GM145" s="80"/>
      <c r="GN145" s="80"/>
      <c r="GO145" s="80"/>
      <c r="GP145" s="80"/>
      <c r="GQ145" s="80"/>
      <c r="GR145" s="80"/>
      <c r="GS145" s="80"/>
      <c r="GT145" s="80"/>
      <c r="GU145" s="80"/>
      <c r="GV145" s="80"/>
      <c r="GW145" s="80"/>
      <c r="GX145" s="80"/>
      <c r="GY145" s="80"/>
      <c r="GZ145" s="80"/>
      <c r="HA145" s="80"/>
      <c r="HB145" s="80"/>
      <c r="HC145" s="80"/>
      <c r="HD145" s="80"/>
      <c r="HE145" s="80"/>
      <c r="HF145" s="80"/>
      <c r="HG145" s="80"/>
      <c r="HH145" s="80"/>
      <c r="HI145" s="80"/>
      <c r="HJ145" s="80"/>
      <c r="HK145" s="80"/>
      <c r="HL145" s="80"/>
      <c r="HM145" s="80"/>
      <c r="HN145" s="80"/>
      <c r="HO145" s="80"/>
      <c r="HP145" s="80"/>
      <c r="HQ145" s="80"/>
      <c r="HR145" s="80"/>
      <c r="HS145" s="80"/>
      <c r="HT145" s="80"/>
      <c r="HU145" s="80"/>
      <c r="HV145" s="80"/>
      <c r="HW145" s="80"/>
      <c r="HX145" s="80"/>
      <c r="HY145" s="80"/>
      <c r="HZ145" s="80"/>
      <c r="IA145" s="80"/>
      <c r="IB145" s="80"/>
      <c r="IC145" s="80"/>
      <c r="ID145" s="80"/>
      <c r="IE145" s="80"/>
      <c r="IF145" s="80"/>
      <c r="IG145" s="80"/>
      <c r="IH145" s="80"/>
      <c r="II145" s="80"/>
      <c r="IJ145" s="80"/>
      <c r="IK145" s="80"/>
      <c r="IL145" s="80"/>
      <c r="IM145" s="80"/>
      <c r="IN145" s="80"/>
      <c r="IO145" s="80"/>
      <c r="IP145" s="80"/>
      <c r="IQ145" s="80"/>
      <c r="IR145" s="80"/>
      <c r="IS145" s="80"/>
      <c r="IT145" s="80"/>
      <c r="IU145" s="80"/>
      <c r="IV145" s="80"/>
      <c r="IW145" s="80"/>
    </row>
    <row r="146" spans="1:257" x14ac:dyDescent="0.2">
      <c r="A146" s="226"/>
      <c r="B146" s="226"/>
      <c r="C146" s="228" t="s">
        <v>210</v>
      </c>
      <c r="D146" s="228"/>
      <c r="E146" s="228"/>
      <c r="F146" s="228"/>
      <c r="G146" s="228"/>
      <c r="H146" s="228"/>
      <c r="I146" s="228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  <c r="DO146" s="80"/>
      <c r="DP146" s="80"/>
      <c r="DQ146" s="80"/>
      <c r="DR146" s="80"/>
      <c r="DS146" s="80"/>
      <c r="DT146" s="80"/>
      <c r="DU146" s="80"/>
      <c r="DV146" s="80"/>
      <c r="DW146" s="80"/>
      <c r="DX146" s="80"/>
      <c r="DY146" s="80"/>
      <c r="DZ146" s="80"/>
      <c r="EA146" s="80"/>
      <c r="EB146" s="80"/>
      <c r="EC146" s="80"/>
      <c r="ED146" s="80"/>
      <c r="EE146" s="80"/>
      <c r="EF146" s="80"/>
      <c r="EG146" s="80"/>
      <c r="EH146" s="80"/>
      <c r="EI146" s="80"/>
      <c r="EJ146" s="80"/>
      <c r="EK146" s="80"/>
      <c r="EL146" s="80"/>
      <c r="EM146" s="80"/>
      <c r="EN146" s="80"/>
      <c r="EO146" s="80"/>
      <c r="EP146" s="80"/>
      <c r="EQ146" s="80"/>
      <c r="ER146" s="80"/>
      <c r="ES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N146" s="80"/>
      <c r="FO146" s="80"/>
      <c r="FP146" s="80"/>
      <c r="FQ146" s="80"/>
      <c r="FR146" s="80"/>
      <c r="FS146" s="80"/>
      <c r="FT146" s="80"/>
      <c r="FU146" s="80"/>
      <c r="FV146" s="80"/>
      <c r="FW146" s="80"/>
      <c r="FX146" s="80"/>
      <c r="FY146" s="80"/>
      <c r="FZ146" s="80"/>
      <c r="GA146" s="80"/>
      <c r="GB146" s="80"/>
      <c r="GC146" s="80"/>
      <c r="GD146" s="80"/>
      <c r="GE146" s="80"/>
      <c r="GF146" s="80"/>
      <c r="GG146" s="80"/>
      <c r="GH146" s="80"/>
      <c r="GI146" s="80"/>
      <c r="GJ146" s="80"/>
      <c r="GK146" s="80"/>
      <c r="GL146" s="80"/>
      <c r="GM146" s="80"/>
      <c r="GN146" s="80"/>
      <c r="GO146" s="80"/>
      <c r="GP146" s="80"/>
      <c r="GQ146" s="80"/>
      <c r="GR146" s="80"/>
      <c r="GS146" s="80"/>
      <c r="GT146" s="80"/>
      <c r="GU146" s="80"/>
      <c r="GV146" s="80"/>
      <c r="GW146" s="80"/>
      <c r="GX146" s="80"/>
      <c r="GY146" s="80"/>
      <c r="GZ146" s="80"/>
      <c r="HA146" s="80"/>
      <c r="HB146" s="80"/>
      <c r="HC146" s="80"/>
      <c r="HD146" s="80"/>
      <c r="HE146" s="80"/>
      <c r="HF146" s="80"/>
      <c r="HG146" s="80"/>
      <c r="HH146" s="80"/>
      <c r="HI146" s="80"/>
      <c r="HJ146" s="80"/>
      <c r="HK146" s="80"/>
      <c r="HL146" s="80"/>
      <c r="HM146" s="80"/>
      <c r="HN146" s="80"/>
      <c r="HO146" s="80"/>
      <c r="HP146" s="80"/>
      <c r="HQ146" s="80"/>
      <c r="HR146" s="80"/>
      <c r="HS146" s="80"/>
      <c r="HT146" s="80"/>
      <c r="HU146" s="80"/>
      <c r="HV146" s="80"/>
      <c r="HW146" s="80"/>
      <c r="HX146" s="80"/>
      <c r="HY146" s="80"/>
      <c r="HZ146" s="80"/>
      <c r="IA146" s="80"/>
      <c r="IB146" s="80"/>
      <c r="IC146" s="80"/>
      <c r="ID146" s="80"/>
      <c r="IE146" s="80"/>
      <c r="IF146" s="80"/>
      <c r="IG146" s="80"/>
      <c r="IH146" s="80"/>
      <c r="II146" s="80"/>
      <c r="IJ146" s="80"/>
      <c r="IK146" s="80"/>
      <c r="IL146" s="80"/>
      <c r="IM146" s="80"/>
      <c r="IN146" s="80"/>
      <c r="IO146" s="80"/>
      <c r="IP146" s="80"/>
      <c r="IQ146" s="80"/>
      <c r="IR146" s="80"/>
      <c r="IS146" s="80"/>
      <c r="IT146" s="80"/>
      <c r="IU146" s="80"/>
      <c r="IV146" s="80"/>
      <c r="IW146" s="80"/>
    </row>
    <row r="147" spans="1:257" x14ac:dyDescent="0.2">
      <c r="A147" s="226"/>
      <c r="B147" s="226"/>
      <c r="C147" s="229" t="s">
        <v>211</v>
      </c>
      <c r="D147" s="229"/>
      <c r="E147" s="229"/>
      <c r="F147" s="229"/>
      <c r="G147" s="229"/>
      <c r="H147" s="229"/>
      <c r="I147" s="229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  <c r="DO147" s="80"/>
      <c r="DP147" s="80"/>
      <c r="DQ147" s="80"/>
      <c r="DR147" s="80"/>
      <c r="DS147" s="80"/>
      <c r="DT147" s="80"/>
      <c r="DU147" s="80"/>
      <c r="DV147" s="80"/>
      <c r="DW147" s="80"/>
      <c r="DX147" s="80"/>
      <c r="DY147" s="80"/>
      <c r="DZ147" s="80"/>
      <c r="EA147" s="80"/>
      <c r="EB147" s="80"/>
      <c r="EC147" s="80"/>
      <c r="ED147" s="80"/>
      <c r="EE147" s="80"/>
      <c r="EF147" s="80"/>
      <c r="EG147" s="80"/>
      <c r="EH147" s="80"/>
      <c r="EI147" s="80"/>
      <c r="EJ147" s="80"/>
      <c r="EK147" s="80"/>
      <c r="EL147" s="80"/>
      <c r="EM147" s="80"/>
      <c r="EN147" s="80"/>
      <c r="EO147" s="80"/>
      <c r="EP147" s="80"/>
      <c r="EQ147" s="80"/>
      <c r="ER147" s="80"/>
      <c r="ES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N147" s="80"/>
      <c r="FO147" s="80"/>
      <c r="FP147" s="80"/>
      <c r="FQ147" s="80"/>
      <c r="FR147" s="80"/>
      <c r="FS147" s="80"/>
      <c r="FT147" s="80"/>
      <c r="FU147" s="80"/>
      <c r="FV147" s="80"/>
      <c r="FW147" s="80"/>
      <c r="FX147" s="80"/>
      <c r="FY147" s="80"/>
      <c r="FZ147" s="80"/>
      <c r="GA147" s="80"/>
      <c r="GB147" s="80"/>
      <c r="GC147" s="80"/>
      <c r="GD147" s="80"/>
      <c r="GE147" s="80"/>
      <c r="GF147" s="80"/>
      <c r="GG147" s="80"/>
      <c r="GH147" s="80"/>
      <c r="GI147" s="80"/>
      <c r="GJ147" s="80"/>
      <c r="GK147" s="80"/>
      <c r="GL147" s="80"/>
      <c r="GM147" s="80"/>
      <c r="GN147" s="80"/>
      <c r="GO147" s="80"/>
      <c r="GP147" s="80"/>
      <c r="GQ147" s="80"/>
      <c r="GR147" s="80"/>
      <c r="GS147" s="80"/>
      <c r="GT147" s="80"/>
      <c r="GU147" s="80"/>
      <c r="GV147" s="80"/>
      <c r="GW147" s="80"/>
      <c r="GX147" s="80"/>
      <c r="GY147" s="80"/>
      <c r="GZ147" s="80"/>
      <c r="HA147" s="80"/>
      <c r="HB147" s="80"/>
      <c r="HC147" s="80"/>
      <c r="HD147" s="80"/>
      <c r="HE147" s="80"/>
      <c r="HF147" s="80"/>
      <c r="HG147" s="80"/>
      <c r="HH147" s="80"/>
      <c r="HI147" s="80"/>
      <c r="HJ147" s="80"/>
      <c r="HK147" s="80"/>
      <c r="HL147" s="80"/>
      <c r="HM147" s="80"/>
      <c r="HN147" s="80"/>
      <c r="HO147" s="80"/>
      <c r="HP147" s="80"/>
      <c r="HQ147" s="80"/>
      <c r="HR147" s="80"/>
      <c r="HS147" s="80"/>
      <c r="HT147" s="80"/>
      <c r="HU147" s="80"/>
      <c r="HV147" s="80"/>
      <c r="HW147" s="80"/>
      <c r="HX147" s="80"/>
      <c r="HY147" s="80"/>
      <c r="HZ147" s="80"/>
      <c r="IA147" s="80"/>
      <c r="IB147" s="80"/>
      <c r="IC147" s="80"/>
      <c r="ID147" s="80"/>
      <c r="IE147" s="80"/>
      <c r="IF147" s="80"/>
      <c r="IG147" s="80"/>
      <c r="IH147" s="80"/>
      <c r="II147" s="80"/>
      <c r="IJ147" s="80"/>
      <c r="IK147" s="80"/>
      <c r="IL147" s="80"/>
      <c r="IM147" s="80"/>
      <c r="IN147" s="80"/>
      <c r="IO147" s="80"/>
      <c r="IP147" s="80"/>
      <c r="IQ147" s="80"/>
      <c r="IR147" s="80"/>
      <c r="IS147" s="80"/>
      <c r="IT147" s="80"/>
      <c r="IU147" s="80"/>
      <c r="IV147" s="80"/>
      <c r="IW147" s="80"/>
    </row>
    <row r="148" spans="1:257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  <c r="HU148" s="80"/>
      <c r="HV148" s="80"/>
      <c r="HW148" s="80"/>
      <c r="HX148" s="80"/>
      <c r="HY148" s="80"/>
      <c r="HZ148" s="80"/>
      <c r="IA148" s="80"/>
      <c r="IB148" s="80"/>
      <c r="IC148" s="80"/>
      <c r="ID148" s="80"/>
      <c r="IE148" s="80"/>
      <c r="IF148" s="80"/>
      <c r="IG148" s="80"/>
      <c r="IH148" s="80"/>
      <c r="II148" s="80"/>
      <c r="IJ148" s="80"/>
      <c r="IK148" s="80"/>
      <c r="IL148" s="80"/>
      <c r="IM148" s="80"/>
      <c r="IN148" s="80"/>
      <c r="IO148" s="80"/>
      <c r="IP148" s="80"/>
      <c r="IQ148" s="80"/>
      <c r="IR148" s="80"/>
      <c r="IS148" s="80"/>
      <c r="IT148" s="80"/>
      <c r="IU148" s="80"/>
      <c r="IV148" s="80"/>
      <c r="IW148" s="80"/>
    </row>
    <row r="149" spans="1:257" x14ac:dyDescent="0.2">
      <c r="A149" s="215"/>
      <c r="B149" s="215"/>
      <c r="C149" s="215"/>
      <c r="D149" s="215"/>
      <c r="E149" s="215"/>
      <c r="F149" s="215"/>
      <c r="G149" s="215"/>
      <c r="H149" s="215"/>
      <c r="I149" s="215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80"/>
      <c r="HX149" s="80"/>
      <c r="HY149" s="80"/>
      <c r="HZ149" s="80"/>
      <c r="IA149" s="80"/>
      <c r="IB149" s="80"/>
      <c r="IC149" s="80"/>
      <c r="ID149" s="80"/>
      <c r="IE149" s="80"/>
      <c r="IF149" s="80"/>
      <c r="IG149" s="80"/>
      <c r="IH149" s="80"/>
      <c r="II149" s="80"/>
      <c r="IJ149" s="80"/>
      <c r="IK149" s="80"/>
      <c r="IL149" s="80"/>
      <c r="IM149" s="80"/>
      <c r="IN149" s="80"/>
      <c r="IO149" s="80"/>
      <c r="IP149" s="80"/>
      <c r="IQ149" s="80"/>
      <c r="IR149" s="80"/>
      <c r="IS149" s="80"/>
      <c r="IT149" s="80"/>
      <c r="IU149" s="80"/>
      <c r="IV149" s="80"/>
      <c r="IW149" s="80"/>
    </row>
    <row r="150" spans="1:257" x14ac:dyDescent="0.2">
      <c r="A150" s="187"/>
      <c r="B150" s="187"/>
      <c r="C150" s="187"/>
      <c r="D150" s="187"/>
      <c r="E150" s="187"/>
      <c r="F150" s="187"/>
      <c r="G150" s="187"/>
      <c r="H150" s="187"/>
      <c r="I150" s="187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80"/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80"/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80"/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0"/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  <c r="HU150" s="80"/>
      <c r="HV150" s="80"/>
      <c r="HW150" s="80"/>
      <c r="HX150" s="80"/>
      <c r="HY150" s="80"/>
      <c r="HZ150" s="80"/>
      <c r="IA150" s="80"/>
      <c r="IB150" s="80"/>
      <c r="IC150" s="80"/>
      <c r="ID150" s="80"/>
      <c r="IE150" s="80"/>
      <c r="IF150" s="80"/>
      <c r="IG150" s="80"/>
      <c r="IH150" s="80"/>
      <c r="II150" s="80"/>
      <c r="IJ150" s="80"/>
      <c r="IK150" s="80"/>
      <c r="IL150" s="80"/>
      <c r="IM150" s="80"/>
      <c r="IN150" s="80"/>
      <c r="IO150" s="80"/>
      <c r="IP150" s="80"/>
      <c r="IQ150" s="80"/>
      <c r="IR150" s="80"/>
      <c r="IS150" s="80"/>
      <c r="IT150" s="80"/>
      <c r="IU150" s="80"/>
      <c r="IV150" s="80"/>
      <c r="IW150" s="80"/>
    </row>
    <row r="151" spans="1:257" ht="39" customHeight="1" x14ac:dyDescent="0.2">
      <c r="A151" s="231" t="s">
        <v>212</v>
      </c>
      <c r="B151" s="231"/>
      <c r="C151" s="231"/>
      <c r="D151" s="231"/>
      <c r="E151" s="231"/>
      <c r="F151" s="231"/>
      <c r="G151" s="231"/>
      <c r="H151" s="231"/>
      <c r="I151" s="23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80"/>
      <c r="HX151" s="80"/>
      <c r="HY151" s="80"/>
      <c r="HZ151" s="80"/>
      <c r="IA151" s="80"/>
      <c r="IB151" s="80"/>
      <c r="IC151" s="80"/>
      <c r="ID151" s="80"/>
      <c r="IE151" s="80"/>
      <c r="IF151" s="80"/>
      <c r="IG151" s="80"/>
      <c r="IH151" s="80"/>
      <c r="II151" s="80"/>
      <c r="IJ151" s="80"/>
      <c r="IK151" s="80"/>
      <c r="IL151" s="80"/>
      <c r="IM151" s="80"/>
      <c r="IN151" s="80"/>
      <c r="IO151" s="80"/>
      <c r="IP151" s="80"/>
      <c r="IQ151" s="80"/>
      <c r="IR151" s="80"/>
      <c r="IS151" s="80"/>
      <c r="IT151" s="80"/>
      <c r="IU151" s="80"/>
      <c r="IV151" s="80"/>
      <c r="IW151" s="80"/>
    </row>
    <row r="152" spans="1:257" ht="24.75" customHeight="1" x14ac:dyDescent="0.2">
      <c r="A152" s="232" t="s">
        <v>213</v>
      </c>
      <c r="B152" s="232"/>
      <c r="C152" s="232"/>
      <c r="D152" s="232"/>
      <c r="E152" s="232"/>
      <c r="F152" s="232"/>
      <c r="G152" s="232"/>
      <c r="H152" s="232"/>
      <c r="I152" s="82" t="s">
        <v>120</v>
      </c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80"/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80"/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80"/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80"/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80"/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0"/>
      <c r="HI152" s="80"/>
      <c r="HJ152" s="80"/>
      <c r="HK152" s="80"/>
      <c r="HL152" s="80"/>
      <c r="HM152" s="80"/>
      <c r="HN152" s="80"/>
      <c r="HO152" s="80"/>
      <c r="HP152" s="80"/>
      <c r="HQ152" s="80"/>
      <c r="HR152" s="80"/>
      <c r="HS152" s="80"/>
      <c r="HT152" s="80"/>
      <c r="HU152" s="80"/>
      <c r="HV152" s="80"/>
      <c r="HW152" s="80"/>
      <c r="HX152" s="80"/>
      <c r="HY152" s="80"/>
      <c r="HZ152" s="80"/>
      <c r="IA152" s="80"/>
      <c r="IB152" s="80"/>
      <c r="IC152" s="80"/>
      <c r="ID152" s="80"/>
      <c r="IE152" s="80"/>
      <c r="IF152" s="80"/>
      <c r="IG152" s="80"/>
      <c r="IH152" s="80"/>
      <c r="II152" s="80"/>
      <c r="IJ152" s="80"/>
      <c r="IK152" s="80"/>
      <c r="IL152" s="80"/>
      <c r="IM152" s="80"/>
      <c r="IN152" s="80"/>
      <c r="IO152" s="80"/>
      <c r="IP152" s="80"/>
      <c r="IQ152" s="80"/>
      <c r="IR152" s="80"/>
      <c r="IS152" s="80"/>
      <c r="IT152" s="80"/>
      <c r="IU152" s="80"/>
      <c r="IV152" s="80"/>
      <c r="IW152" s="80"/>
    </row>
    <row r="153" spans="1:257" ht="14.25" customHeight="1" x14ac:dyDescent="0.2">
      <c r="A153" s="168" t="s">
        <v>81</v>
      </c>
      <c r="B153" s="178" t="s">
        <v>214</v>
      </c>
      <c r="C153" s="178"/>
      <c r="D153" s="178"/>
      <c r="E153" s="178"/>
      <c r="F153" s="178"/>
      <c r="G153" s="178"/>
      <c r="H153" s="178"/>
      <c r="I153" s="156">
        <f>I31</f>
        <v>1828.84</v>
      </c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  <c r="DO153" s="80"/>
      <c r="DP153" s="80"/>
      <c r="DQ153" s="80"/>
      <c r="DR153" s="80"/>
      <c r="DS153" s="80"/>
      <c r="DT153" s="80"/>
      <c r="DU153" s="80"/>
      <c r="DV153" s="80"/>
      <c r="DW153" s="80"/>
      <c r="DX153" s="80"/>
      <c r="DY153" s="80"/>
      <c r="DZ153" s="80"/>
      <c r="EA153" s="80"/>
      <c r="EB153" s="80"/>
      <c r="EC153" s="80"/>
      <c r="ED153" s="80"/>
      <c r="EE153" s="80"/>
      <c r="EF153" s="80"/>
      <c r="EG153" s="80"/>
      <c r="EH153" s="80"/>
      <c r="EI153" s="80"/>
      <c r="EJ153" s="80"/>
      <c r="EK153" s="80"/>
      <c r="EL153" s="80"/>
      <c r="EM153" s="80"/>
      <c r="EN153" s="80"/>
      <c r="EO153" s="80"/>
      <c r="EP153" s="80"/>
      <c r="EQ153" s="80"/>
      <c r="ER153" s="80"/>
      <c r="ES153" s="80"/>
      <c r="ET153" s="80"/>
      <c r="EU153" s="80"/>
      <c r="EV153" s="80"/>
      <c r="EW153" s="80"/>
      <c r="EX153" s="80"/>
      <c r="EY153" s="80"/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80"/>
      <c r="FL153" s="80"/>
      <c r="FM153" s="80"/>
      <c r="FN153" s="80"/>
      <c r="FO153" s="80"/>
      <c r="FP153" s="80"/>
      <c r="FQ153" s="80"/>
      <c r="FR153" s="80"/>
      <c r="FS153" s="80"/>
      <c r="FT153" s="80"/>
      <c r="FU153" s="80"/>
      <c r="FV153" s="80"/>
      <c r="FW153" s="80"/>
      <c r="FX153" s="80"/>
      <c r="FY153" s="80"/>
      <c r="FZ153" s="80"/>
      <c r="GA153" s="80"/>
      <c r="GB153" s="80"/>
      <c r="GC153" s="80"/>
      <c r="GD153" s="80"/>
      <c r="GE153" s="80"/>
      <c r="GF153" s="80"/>
      <c r="GG153" s="80"/>
      <c r="GH153" s="80"/>
      <c r="GI153" s="80"/>
      <c r="GJ153" s="80"/>
      <c r="GK153" s="80"/>
      <c r="GL153" s="80"/>
      <c r="GM153" s="80"/>
      <c r="GN153" s="80"/>
      <c r="GO153" s="80"/>
      <c r="GP153" s="80"/>
      <c r="GQ153" s="80"/>
      <c r="GR153" s="80"/>
      <c r="GS153" s="80"/>
      <c r="GT153" s="80"/>
      <c r="GU153" s="80"/>
      <c r="GV153" s="80"/>
      <c r="GW153" s="80"/>
      <c r="GX153" s="80"/>
      <c r="GY153" s="80"/>
      <c r="GZ153" s="80"/>
      <c r="HA153" s="80"/>
      <c r="HB153" s="80"/>
      <c r="HC153" s="80"/>
      <c r="HD153" s="80"/>
      <c r="HE153" s="80"/>
      <c r="HF153" s="80"/>
      <c r="HG153" s="80"/>
      <c r="HH153" s="80"/>
      <c r="HI153" s="80"/>
      <c r="HJ153" s="80"/>
      <c r="HK153" s="80"/>
      <c r="HL153" s="80"/>
      <c r="HM153" s="80"/>
      <c r="HN153" s="80"/>
      <c r="HO153" s="80"/>
      <c r="HP153" s="80"/>
      <c r="HQ153" s="80"/>
      <c r="HR153" s="80"/>
      <c r="HS153" s="80"/>
      <c r="HT153" s="80"/>
      <c r="HU153" s="80"/>
      <c r="HV153" s="80"/>
      <c r="HW153" s="80"/>
      <c r="HX153" s="80"/>
      <c r="HY153" s="80"/>
      <c r="HZ153" s="80"/>
      <c r="IA153" s="80"/>
      <c r="IB153" s="80"/>
      <c r="IC153" s="80"/>
      <c r="ID153" s="80"/>
      <c r="IE153" s="80"/>
      <c r="IF153" s="80"/>
      <c r="IG153" s="80"/>
      <c r="IH153" s="80"/>
      <c r="II153" s="80"/>
      <c r="IJ153" s="80"/>
      <c r="IK153" s="80"/>
      <c r="IL153" s="80"/>
      <c r="IM153" s="80"/>
      <c r="IN153" s="80"/>
      <c r="IO153" s="80"/>
      <c r="IP153" s="80"/>
      <c r="IQ153" s="80"/>
      <c r="IR153" s="80"/>
      <c r="IS153" s="80"/>
      <c r="IT153" s="80"/>
      <c r="IU153" s="80"/>
      <c r="IV153" s="80"/>
      <c r="IW153" s="80"/>
    </row>
    <row r="154" spans="1:257" ht="14.25" customHeight="1" x14ac:dyDescent="0.2">
      <c r="A154" s="168" t="s">
        <v>83</v>
      </c>
      <c r="B154" s="178" t="s">
        <v>115</v>
      </c>
      <c r="C154" s="178"/>
      <c r="D154" s="178"/>
      <c r="E154" s="178"/>
      <c r="F154" s="178"/>
      <c r="G154" s="178"/>
      <c r="H154" s="178"/>
      <c r="I154" s="156">
        <f>I81</f>
        <v>2228.2600000000002</v>
      </c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  <c r="DO154" s="80"/>
      <c r="DP154" s="80"/>
      <c r="DQ154" s="80"/>
      <c r="DR154" s="80"/>
      <c r="DS154" s="80"/>
      <c r="DT154" s="80"/>
      <c r="DU154" s="80"/>
      <c r="DV154" s="80"/>
      <c r="DW154" s="80"/>
      <c r="DX154" s="80"/>
      <c r="DY154" s="80"/>
      <c r="DZ154" s="80"/>
      <c r="EA154" s="80"/>
      <c r="EB154" s="80"/>
      <c r="EC154" s="80"/>
      <c r="ED154" s="80"/>
      <c r="EE154" s="80"/>
      <c r="EF154" s="80"/>
      <c r="EG154" s="80"/>
      <c r="EH154" s="80"/>
      <c r="EI154" s="80"/>
      <c r="EJ154" s="80"/>
      <c r="EK154" s="80"/>
      <c r="EL154" s="80"/>
      <c r="EM154" s="80"/>
      <c r="EN154" s="80"/>
      <c r="EO154" s="80"/>
      <c r="EP154" s="80"/>
      <c r="EQ154" s="80"/>
      <c r="ER154" s="80"/>
      <c r="ES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N154" s="80"/>
      <c r="FO154" s="80"/>
      <c r="FP154" s="80"/>
      <c r="FQ154" s="80"/>
      <c r="FR154" s="80"/>
      <c r="FS154" s="80"/>
      <c r="FT154" s="80"/>
      <c r="FU154" s="80"/>
      <c r="FV154" s="80"/>
      <c r="FW154" s="80"/>
      <c r="FX154" s="80"/>
      <c r="FY154" s="80"/>
      <c r="FZ154" s="80"/>
      <c r="GA154" s="80"/>
      <c r="GB154" s="80"/>
      <c r="GC154" s="80"/>
      <c r="GD154" s="80"/>
      <c r="GE154" s="80"/>
      <c r="GF154" s="80"/>
      <c r="GG154" s="80"/>
      <c r="GH154" s="80"/>
      <c r="GI154" s="80"/>
      <c r="GJ154" s="80"/>
      <c r="GK154" s="80"/>
      <c r="GL154" s="80"/>
      <c r="GM154" s="80"/>
      <c r="GN154" s="80"/>
      <c r="GO154" s="80"/>
      <c r="GP154" s="80"/>
      <c r="GQ154" s="80"/>
      <c r="GR154" s="80"/>
      <c r="GS154" s="80"/>
      <c r="GT154" s="80"/>
      <c r="GU154" s="80"/>
      <c r="GV154" s="80"/>
      <c r="GW154" s="80"/>
      <c r="GX154" s="80"/>
      <c r="GY154" s="80"/>
      <c r="GZ154" s="80"/>
      <c r="HA154" s="80"/>
      <c r="HB154" s="80"/>
      <c r="HC154" s="80"/>
      <c r="HD154" s="80"/>
      <c r="HE154" s="80"/>
      <c r="HF154" s="80"/>
      <c r="HG154" s="80"/>
      <c r="HH154" s="80"/>
      <c r="HI154" s="80"/>
      <c r="HJ154" s="80"/>
      <c r="HK154" s="80"/>
      <c r="HL154" s="80"/>
      <c r="HM154" s="80"/>
      <c r="HN154" s="80"/>
      <c r="HO154" s="80"/>
      <c r="HP154" s="80"/>
      <c r="HQ154" s="80"/>
      <c r="HR154" s="80"/>
      <c r="HS154" s="80"/>
      <c r="HT154" s="80"/>
      <c r="HU154" s="80"/>
      <c r="HV154" s="80"/>
      <c r="HW154" s="80"/>
      <c r="HX154" s="80"/>
      <c r="HY154" s="80"/>
      <c r="HZ154" s="80"/>
      <c r="IA154" s="80"/>
      <c r="IB154" s="80"/>
      <c r="IC154" s="80"/>
      <c r="ID154" s="80"/>
      <c r="IE154" s="80"/>
      <c r="IF154" s="80"/>
      <c r="IG154" s="80"/>
      <c r="IH154" s="80"/>
      <c r="II154" s="80"/>
      <c r="IJ154" s="80"/>
      <c r="IK154" s="80"/>
      <c r="IL154" s="80"/>
      <c r="IM154" s="80"/>
      <c r="IN154" s="80"/>
      <c r="IO154" s="80"/>
      <c r="IP154" s="80"/>
      <c r="IQ154" s="80"/>
      <c r="IR154" s="80"/>
      <c r="IS154" s="80"/>
      <c r="IT154" s="80"/>
      <c r="IU154" s="80"/>
      <c r="IV154" s="80"/>
      <c r="IW154" s="80"/>
    </row>
    <row r="155" spans="1:257" ht="14.25" customHeight="1" x14ac:dyDescent="0.2">
      <c r="A155" s="168" t="s">
        <v>86</v>
      </c>
      <c r="B155" s="178" t="s">
        <v>215</v>
      </c>
      <c r="C155" s="178"/>
      <c r="D155" s="178"/>
      <c r="E155" s="178"/>
      <c r="F155" s="178"/>
      <c r="G155" s="178"/>
      <c r="H155" s="178"/>
      <c r="I155" s="156">
        <f>I91</f>
        <v>138.59</v>
      </c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N155" s="80"/>
      <c r="FO155" s="80"/>
      <c r="FP155" s="80"/>
      <c r="FQ155" s="80"/>
      <c r="FR155" s="80"/>
      <c r="FS155" s="80"/>
      <c r="FT155" s="80"/>
      <c r="FU155" s="80"/>
      <c r="FV155" s="80"/>
      <c r="FW155" s="80"/>
      <c r="FX155" s="80"/>
      <c r="FY155" s="80"/>
      <c r="FZ155" s="80"/>
      <c r="GA155" s="80"/>
      <c r="GB155" s="80"/>
      <c r="GC155" s="80"/>
      <c r="GD155" s="80"/>
      <c r="GE155" s="80"/>
      <c r="GF155" s="80"/>
      <c r="GG155" s="80"/>
      <c r="GH155" s="80"/>
      <c r="GI155" s="80"/>
      <c r="GJ155" s="80"/>
      <c r="GK155" s="80"/>
      <c r="GL155" s="80"/>
      <c r="GM155" s="80"/>
      <c r="GN155" s="80"/>
      <c r="GO155" s="80"/>
      <c r="GP155" s="80"/>
      <c r="GQ155" s="80"/>
      <c r="GR155" s="80"/>
      <c r="GS155" s="80"/>
      <c r="GT155" s="80"/>
      <c r="GU155" s="80"/>
      <c r="GV155" s="80"/>
      <c r="GW155" s="80"/>
      <c r="GX155" s="80"/>
      <c r="GY155" s="80"/>
      <c r="GZ155" s="80"/>
      <c r="HA155" s="80"/>
      <c r="HB155" s="80"/>
      <c r="HC155" s="80"/>
      <c r="HD155" s="80"/>
      <c r="HE155" s="80"/>
      <c r="HF155" s="80"/>
      <c r="HG155" s="80"/>
      <c r="HH155" s="80"/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  <c r="HU155" s="80"/>
      <c r="HV155" s="80"/>
      <c r="HW155" s="80"/>
      <c r="HX155" s="80"/>
      <c r="HY155" s="80"/>
      <c r="HZ155" s="80"/>
      <c r="IA155" s="80"/>
      <c r="IB155" s="80"/>
      <c r="IC155" s="80"/>
      <c r="ID155" s="80"/>
      <c r="IE155" s="80"/>
      <c r="IF155" s="80"/>
      <c r="IG155" s="80"/>
      <c r="IH155" s="80"/>
      <c r="II155" s="80"/>
      <c r="IJ155" s="80"/>
      <c r="IK155" s="80"/>
      <c r="IL155" s="80"/>
      <c r="IM155" s="80"/>
      <c r="IN155" s="80"/>
      <c r="IO155" s="80"/>
      <c r="IP155" s="80"/>
      <c r="IQ155" s="80"/>
      <c r="IR155" s="80"/>
      <c r="IS155" s="80"/>
      <c r="IT155" s="80"/>
      <c r="IU155" s="80"/>
      <c r="IV155" s="80"/>
      <c r="IW155" s="80"/>
    </row>
    <row r="156" spans="1:257" ht="14.25" customHeight="1" x14ac:dyDescent="0.2">
      <c r="A156" s="168" t="s">
        <v>89</v>
      </c>
      <c r="B156" s="178" t="s">
        <v>216</v>
      </c>
      <c r="C156" s="178"/>
      <c r="D156" s="178"/>
      <c r="E156" s="178"/>
      <c r="F156" s="178"/>
      <c r="G156" s="178"/>
      <c r="H156" s="178"/>
      <c r="I156" s="156">
        <f>I116</f>
        <v>340.23</v>
      </c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  <c r="DO156" s="80"/>
      <c r="DP156" s="80"/>
      <c r="DQ156" s="80"/>
      <c r="DR156" s="80"/>
      <c r="DS156" s="80"/>
      <c r="DT156" s="80"/>
      <c r="DU156" s="80"/>
      <c r="DV156" s="80"/>
      <c r="DW156" s="80"/>
      <c r="DX156" s="80"/>
      <c r="DY156" s="80"/>
      <c r="DZ156" s="80"/>
      <c r="EA156" s="80"/>
      <c r="EB156" s="80"/>
      <c r="EC156" s="80"/>
      <c r="ED156" s="80"/>
      <c r="EE156" s="80"/>
      <c r="EF156" s="80"/>
      <c r="EG156" s="80"/>
      <c r="EH156" s="80"/>
      <c r="EI156" s="80"/>
      <c r="EJ156" s="80"/>
      <c r="EK156" s="80"/>
      <c r="EL156" s="80"/>
      <c r="EM156" s="80"/>
      <c r="EN156" s="80"/>
      <c r="EO156" s="80"/>
      <c r="EP156" s="80"/>
      <c r="EQ156" s="80"/>
      <c r="ER156" s="80"/>
      <c r="ES156" s="80"/>
      <c r="ET156" s="80"/>
      <c r="EU156" s="80"/>
      <c r="EV156" s="80"/>
      <c r="EW156" s="80"/>
      <c r="EX156" s="80"/>
      <c r="EY156" s="80"/>
      <c r="EZ156" s="80"/>
      <c r="FA156" s="80"/>
      <c r="FB156" s="80"/>
      <c r="FC156" s="80"/>
      <c r="FD156" s="80"/>
      <c r="FE156" s="80"/>
      <c r="FF156" s="80"/>
      <c r="FG156" s="80"/>
      <c r="FH156" s="80"/>
      <c r="FI156" s="80"/>
      <c r="FJ156" s="80"/>
      <c r="FK156" s="80"/>
      <c r="FL156" s="80"/>
      <c r="FM156" s="80"/>
      <c r="FN156" s="80"/>
      <c r="FO156" s="80"/>
      <c r="FP156" s="80"/>
      <c r="FQ156" s="80"/>
      <c r="FR156" s="80"/>
      <c r="FS156" s="80"/>
      <c r="FT156" s="80"/>
      <c r="FU156" s="80"/>
      <c r="FV156" s="80"/>
      <c r="FW156" s="80"/>
      <c r="FX156" s="80"/>
      <c r="FY156" s="80"/>
      <c r="FZ156" s="80"/>
      <c r="GA156" s="80"/>
      <c r="GB156" s="80"/>
      <c r="GC156" s="80"/>
      <c r="GD156" s="80"/>
      <c r="GE156" s="80"/>
      <c r="GF156" s="80"/>
      <c r="GG156" s="80"/>
      <c r="GH156" s="80"/>
      <c r="GI156" s="80"/>
      <c r="GJ156" s="80"/>
      <c r="GK156" s="80"/>
      <c r="GL156" s="80"/>
      <c r="GM156" s="80"/>
      <c r="GN156" s="80"/>
      <c r="GO156" s="80"/>
      <c r="GP156" s="80"/>
      <c r="GQ156" s="80"/>
      <c r="GR156" s="80"/>
      <c r="GS156" s="80"/>
      <c r="GT156" s="80"/>
      <c r="GU156" s="80"/>
      <c r="GV156" s="80"/>
      <c r="GW156" s="80"/>
      <c r="GX156" s="80"/>
      <c r="GY156" s="80"/>
      <c r="GZ156" s="80"/>
      <c r="HA156" s="80"/>
      <c r="HB156" s="80"/>
      <c r="HC156" s="80"/>
      <c r="HD156" s="80"/>
      <c r="HE156" s="80"/>
      <c r="HF156" s="80"/>
      <c r="HG156" s="80"/>
      <c r="HH156" s="80"/>
      <c r="HI156" s="80"/>
      <c r="HJ156" s="80"/>
      <c r="HK156" s="80"/>
      <c r="HL156" s="80"/>
      <c r="HM156" s="80"/>
      <c r="HN156" s="80"/>
      <c r="HO156" s="80"/>
      <c r="HP156" s="80"/>
      <c r="HQ156" s="80"/>
      <c r="HR156" s="80"/>
      <c r="HS156" s="80"/>
      <c r="HT156" s="80"/>
      <c r="HU156" s="80"/>
      <c r="HV156" s="80"/>
      <c r="HW156" s="80"/>
      <c r="HX156" s="80"/>
      <c r="HY156" s="80"/>
      <c r="HZ156" s="80"/>
      <c r="IA156" s="80"/>
      <c r="IB156" s="80"/>
      <c r="IC156" s="80"/>
      <c r="ID156" s="80"/>
      <c r="IE156" s="80"/>
      <c r="IF156" s="80"/>
      <c r="IG156" s="80"/>
      <c r="IH156" s="80"/>
      <c r="II156" s="80"/>
      <c r="IJ156" s="80"/>
      <c r="IK156" s="80"/>
      <c r="IL156" s="80"/>
      <c r="IM156" s="80"/>
      <c r="IN156" s="80"/>
      <c r="IO156" s="80"/>
      <c r="IP156" s="80"/>
      <c r="IQ156" s="80"/>
      <c r="IR156" s="80"/>
      <c r="IS156" s="80"/>
      <c r="IT156" s="80"/>
      <c r="IU156" s="80"/>
      <c r="IV156" s="80"/>
      <c r="IW156" s="80"/>
    </row>
    <row r="157" spans="1:257" ht="14.25" customHeight="1" x14ac:dyDescent="0.2">
      <c r="A157" s="168" t="s">
        <v>132</v>
      </c>
      <c r="B157" s="178" t="s">
        <v>217</v>
      </c>
      <c r="C157" s="178"/>
      <c r="D157" s="178"/>
      <c r="E157" s="178"/>
      <c r="F157" s="178"/>
      <c r="G157" s="178"/>
      <c r="H157" s="178"/>
      <c r="I157" s="156">
        <f>I124</f>
        <v>135.54</v>
      </c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  <c r="DO157" s="80"/>
      <c r="DP157" s="80"/>
      <c r="DQ157" s="80"/>
      <c r="DR157" s="80"/>
      <c r="DS157" s="80"/>
      <c r="DT157" s="80"/>
      <c r="DU157" s="80"/>
      <c r="DV157" s="80"/>
      <c r="DW157" s="80"/>
      <c r="DX157" s="80"/>
      <c r="DY157" s="80"/>
      <c r="DZ157" s="80"/>
      <c r="EA157" s="80"/>
      <c r="EB157" s="80"/>
      <c r="EC157" s="80"/>
      <c r="ED157" s="80"/>
      <c r="EE157" s="80"/>
      <c r="EF157" s="80"/>
      <c r="EG157" s="80"/>
      <c r="EH157" s="80"/>
      <c r="EI157" s="80"/>
      <c r="EJ157" s="80"/>
      <c r="EK157" s="80"/>
      <c r="EL157" s="80"/>
      <c r="EM157" s="80"/>
      <c r="EN157" s="80"/>
      <c r="EO157" s="80"/>
      <c r="EP157" s="80"/>
      <c r="EQ157" s="80"/>
      <c r="ER157" s="80"/>
      <c r="ES157" s="80"/>
      <c r="ET157" s="80"/>
      <c r="EU157" s="80"/>
      <c r="EV157" s="80"/>
      <c r="EW157" s="80"/>
      <c r="EX157" s="80"/>
      <c r="EY157" s="80"/>
      <c r="EZ157" s="80"/>
      <c r="FA157" s="80"/>
      <c r="FB157" s="80"/>
      <c r="FC157" s="80"/>
      <c r="FD157" s="80"/>
      <c r="FE157" s="80"/>
      <c r="FF157" s="80"/>
      <c r="FG157" s="80"/>
      <c r="FH157" s="80"/>
      <c r="FI157" s="80"/>
      <c r="FJ157" s="80"/>
      <c r="FK157" s="80"/>
      <c r="FL157" s="80"/>
      <c r="FM157" s="80"/>
      <c r="FN157" s="80"/>
      <c r="FO157" s="80"/>
      <c r="FP157" s="80"/>
      <c r="FQ157" s="80"/>
      <c r="FR157" s="80"/>
      <c r="FS157" s="80"/>
      <c r="FT157" s="80"/>
      <c r="FU157" s="80"/>
      <c r="FV157" s="80"/>
      <c r="FW157" s="80"/>
      <c r="FX157" s="80"/>
      <c r="FY157" s="80"/>
      <c r="FZ157" s="80"/>
      <c r="GA157" s="80"/>
      <c r="GB157" s="80"/>
      <c r="GC157" s="80"/>
      <c r="GD157" s="80"/>
      <c r="GE157" s="80"/>
      <c r="GF157" s="80"/>
      <c r="GG157" s="80"/>
      <c r="GH157" s="80"/>
      <c r="GI157" s="80"/>
      <c r="GJ157" s="80"/>
      <c r="GK157" s="80"/>
      <c r="GL157" s="80"/>
      <c r="GM157" s="80"/>
      <c r="GN157" s="80"/>
      <c r="GO157" s="80"/>
      <c r="GP157" s="80"/>
      <c r="GQ157" s="80"/>
      <c r="GR157" s="80"/>
      <c r="GS157" s="80"/>
      <c r="GT157" s="80"/>
      <c r="GU157" s="80"/>
      <c r="GV157" s="80"/>
      <c r="GW157" s="80"/>
      <c r="GX157" s="80"/>
      <c r="GY157" s="80"/>
      <c r="GZ157" s="80"/>
      <c r="HA157" s="80"/>
      <c r="HB157" s="80"/>
      <c r="HC157" s="80"/>
      <c r="HD157" s="80"/>
      <c r="HE157" s="80"/>
      <c r="HF157" s="80"/>
      <c r="HG157" s="80"/>
      <c r="HH157" s="80"/>
      <c r="HI157" s="80"/>
      <c r="HJ157" s="80"/>
      <c r="HK157" s="80"/>
      <c r="HL157" s="80"/>
      <c r="HM157" s="80"/>
      <c r="HN157" s="80"/>
      <c r="HO157" s="80"/>
      <c r="HP157" s="80"/>
      <c r="HQ157" s="80"/>
      <c r="HR157" s="80"/>
      <c r="HS157" s="80"/>
      <c r="HT157" s="80"/>
      <c r="HU157" s="80"/>
      <c r="HV157" s="80"/>
      <c r="HW157" s="80"/>
      <c r="HX157" s="80"/>
      <c r="HY157" s="80"/>
      <c r="HZ157" s="80"/>
      <c r="IA157" s="80"/>
      <c r="IB157" s="80"/>
      <c r="IC157" s="80"/>
      <c r="ID157" s="80"/>
      <c r="IE157" s="80"/>
      <c r="IF157" s="80"/>
      <c r="IG157" s="80"/>
      <c r="IH157" s="80"/>
      <c r="II157" s="80"/>
      <c r="IJ157" s="80"/>
      <c r="IK157" s="80"/>
      <c r="IL157" s="80"/>
      <c r="IM157" s="80"/>
      <c r="IN157" s="80"/>
      <c r="IO157" s="80"/>
      <c r="IP157" s="80"/>
      <c r="IQ157" s="80"/>
      <c r="IR157" s="80"/>
      <c r="IS157" s="80"/>
      <c r="IT157" s="80"/>
      <c r="IU157" s="80"/>
      <c r="IV157" s="80"/>
      <c r="IW157" s="80"/>
    </row>
    <row r="158" spans="1:257" ht="14.25" customHeight="1" x14ac:dyDescent="0.2">
      <c r="A158" s="233" t="s">
        <v>218</v>
      </c>
      <c r="B158" s="233"/>
      <c r="C158" s="233"/>
      <c r="D158" s="233"/>
      <c r="E158" s="233"/>
      <c r="F158" s="233"/>
      <c r="G158" s="233"/>
      <c r="H158" s="233"/>
      <c r="I158" s="131">
        <f>TRUNC(SUM(I153:I157),2)</f>
        <v>4671.46</v>
      </c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  <c r="DO158" s="80"/>
      <c r="DP158" s="80"/>
      <c r="DQ158" s="80"/>
      <c r="DR158" s="80"/>
      <c r="DS158" s="80"/>
      <c r="DT158" s="80"/>
      <c r="DU158" s="80"/>
      <c r="DV158" s="80"/>
      <c r="DW158" s="80"/>
      <c r="DX158" s="80"/>
      <c r="DY158" s="80"/>
      <c r="DZ158" s="80"/>
      <c r="EA158" s="80"/>
      <c r="EB158" s="80"/>
      <c r="EC158" s="80"/>
      <c r="ED158" s="80"/>
      <c r="EE158" s="80"/>
      <c r="EF158" s="80"/>
      <c r="EG158" s="80"/>
      <c r="EH158" s="80"/>
      <c r="EI158" s="80"/>
      <c r="EJ158" s="80"/>
      <c r="EK158" s="80"/>
      <c r="EL158" s="80"/>
      <c r="EM158" s="80"/>
      <c r="EN158" s="80"/>
      <c r="EO158" s="80"/>
      <c r="EP158" s="80"/>
      <c r="EQ158" s="80"/>
      <c r="ER158" s="80"/>
      <c r="ES158" s="80"/>
      <c r="ET158" s="80"/>
      <c r="EU158" s="80"/>
      <c r="EV158" s="80"/>
      <c r="EW158" s="80"/>
      <c r="EX158" s="80"/>
      <c r="EY158" s="80"/>
      <c r="EZ158" s="80"/>
      <c r="FA158" s="80"/>
      <c r="FB158" s="80"/>
      <c r="FC158" s="80"/>
      <c r="FD158" s="80"/>
      <c r="FE158" s="80"/>
      <c r="FF158" s="80"/>
      <c r="FG158" s="80"/>
      <c r="FH158" s="80"/>
      <c r="FI158" s="80"/>
      <c r="FJ158" s="80"/>
      <c r="FK158" s="80"/>
      <c r="FL158" s="80"/>
      <c r="FM158" s="80"/>
      <c r="FN158" s="80"/>
      <c r="FO158" s="80"/>
      <c r="FP158" s="80"/>
      <c r="FQ158" s="80"/>
      <c r="FR158" s="80"/>
      <c r="FS158" s="80"/>
      <c r="FT158" s="80"/>
      <c r="FU158" s="80"/>
      <c r="FV158" s="80"/>
      <c r="FW158" s="80"/>
      <c r="FX158" s="80"/>
      <c r="FY158" s="80"/>
      <c r="FZ158" s="80"/>
      <c r="GA158" s="80"/>
      <c r="GB158" s="80"/>
      <c r="GC158" s="80"/>
      <c r="GD158" s="80"/>
      <c r="GE158" s="80"/>
      <c r="GF158" s="80"/>
      <c r="GG158" s="80"/>
      <c r="GH158" s="80"/>
      <c r="GI158" s="80"/>
      <c r="GJ158" s="80"/>
      <c r="GK158" s="80"/>
      <c r="GL158" s="80"/>
      <c r="GM158" s="80"/>
      <c r="GN158" s="80"/>
      <c r="GO158" s="80"/>
      <c r="GP158" s="80"/>
      <c r="GQ158" s="80"/>
      <c r="GR158" s="80"/>
      <c r="GS158" s="80"/>
      <c r="GT158" s="80"/>
      <c r="GU158" s="80"/>
      <c r="GV158" s="80"/>
      <c r="GW158" s="80"/>
      <c r="GX158" s="80"/>
      <c r="GY158" s="80"/>
      <c r="GZ158" s="80"/>
      <c r="HA158" s="80"/>
      <c r="HB158" s="80"/>
      <c r="HC158" s="80"/>
      <c r="HD158" s="80"/>
      <c r="HE158" s="80"/>
      <c r="HF158" s="80"/>
      <c r="HG158" s="80"/>
      <c r="HH158" s="80"/>
      <c r="HI158" s="80"/>
      <c r="HJ158" s="80"/>
      <c r="HK158" s="80"/>
      <c r="HL158" s="80"/>
      <c r="HM158" s="80"/>
      <c r="HN158" s="80"/>
      <c r="HO158" s="80"/>
      <c r="HP158" s="80"/>
      <c r="HQ158" s="80"/>
      <c r="HR158" s="80"/>
      <c r="HS158" s="80"/>
      <c r="HT158" s="80"/>
      <c r="HU158" s="80"/>
      <c r="HV158" s="80"/>
      <c r="HW158" s="80"/>
      <c r="HX158" s="80"/>
      <c r="HY158" s="80"/>
      <c r="HZ158" s="80"/>
      <c r="IA158" s="80"/>
      <c r="IB158" s="80"/>
      <c r="IC158" s="80"/>
      <c r="ID158" s="80"/>
      <c r="IE158" s="80"/>
      <c r="IF158" s="80"/>
      <c r="IG158" s="80"/>
      <c r="IH158" s="80"/>
      <c r="II158" s="80"/>
      <c r="IJ158" s="80"/>
      <c r="IK158" s="80"/>
      <c r="IL158" s="80"/>
      <c r="IM158" s="80"/>
      <c r="IN158" s="80"/>
      <c r="IO158" s="80"/>
      <c r="IP158" s="80"/>
      <c r="IQ158" s="80"/>
      <c r="IR158" s="80"/>
      <c r="IS158" s="80"/>
      <c r="IT158" s="80"/>
      <c r="IU158" s="80"/>
      <c r="IV158" s="80"/>
      <c r="IW158" s="80"/>
    </row>
    <row r="159" spans="1:257" ht="14.25" customHeight="1" x14ac:dyDescent="0.2">
      <c r="A159" s="169" t="s">
        <v>112</v>
      </c>
      <c r="B159" s="234" t="s">
        <v>219</v>
      </c>
      <c r="C159" s="234"/>
      <c r="D159" s="234"/>
      <c r="E159" s="234"/>
      <c r="F159" s="234"/>
      <c r="G159" s="234"/>
      <c r="H159" s="234"/>
      <c r="I159" s="156">
        <f>I142</f>
        <v>1234.97</v>
      </c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  <c r="GT159" s="80"/>
      <c r="GU159" s="80"/>
      <c r="GV159" s="80"/>
      <c r="GW159" s="80"/>
      <c r="GX159" s="80"/>
      <c r="GY159" s="80"/>
      <c r="GZ159" s="80"/>
      <c r="HA159" s="80"/>
      <c r="HB159" s="80"/>
      <c r="HC159" s="80"/>
      <c r="HD159" s="80"/>
      <c r="HE159" s="80"/>
      <c r="HF159" s="80"/>
      <c r="HG159" s="80"/>
      <c r="HH159" s="80"/>
      <c r="HI159" s="80"/>
      <c r="HJ159" s="80"/>
      <c r="HK159" s="80"/>
      <c r="HL159" s="80"/>
      <c r="HM159" s="80"/>
      <c r="HN159" s="80"/>
      <c r="HO159" s="80"/>
      <c r="HP159" s="80"/>
      <c r="HQ159" s="80"/>
      <c r="HR159" s="80"/>
      <c r="HS159" s="80"/>
      <c r="HT159" s="80"/>
      <c r="HU159" s="80"/>
      <c r="HV159" s="80"/>
      <c r="HW159" s="80"/>
      <c r="HX159" s="80"/>
      <c r="HY159" s="80"/>
      <c r="HZ159" s="80"/>
      <c r="IA159" s="80"/>
      <c r="IB159" s="80"/>
      <c r="IC159" s="80"/>
      <c r="ID159" s="80"/>
      <c r="IE159" s="80"/>
      <c r="IF159" s="80"/>
      <c r="IG159" s="80"/>
      <c r="IH159" s="80"/>
      <c r="II159" s="80"/>
      <c r="IJ159" s="80"/>
      <c r="IK159" s="80"/>
      <c r="IL159" s="80"/>
      <c r="IM159" s="80"/>
      <c r="IN159" s="80"/>
      <c r="IO159" s="80"/>
      <c r="IP159" s="80"/>
      <c r="IQ159" s="80"/>
      <c r="IR159" s="80"/>
      <c r="IS159" s="80"/>
      <c r="IT159" s="80"/>
      <c r="IU159" s="80"/>
      <c r="IV159" s="80"/>
      <c r="IW159" s="80"/>
    </row>
    <row r="160" spans="1:257" ht="14.25" customHeight="1" x14ac:dyDescent="0.2">
      <c r="A160" s="233" t="s">
        <v>220</v>
      </c>
      <c r="B160" s="233"/>
      <c r="C160" s="233"/>
      <c r="D160" s="233"/>
      <c r="E160" s="233"/>
      <c r="F160" s="233"/>
      <c r="G160" s="233"/>
      <c r="H160" s="233"/>
      <c r="I160" s="131">
        <f>TRUNC(SUM(I158:I159),2)</f>
        <v>5906.43</v>
      </c>
      <c r="J160" s="132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  <c r="DO160" s="80"/>
      <c r="DP160" s="80"/>
      <c r="DQ160" s="80"/>
      <c r="DR160" s="80"/>
      <c r="DS160" s="80"/>
      <c r="DT160" s="80"/>
      <c r="DU160" s="80"/>
      <c r="DV160" s="80"/>
      <c r="DW160" s="80"/>
      <c r="DX160" s="80"/>
      <c r="DY160" s="80"/>
      <c r="DZ160" s="80"/>
      <c r="EA160" s="80"/>
      <c r="EB160" s="80"/>
      <c r="EC160" s="80"/>
      <c r="ED160" s="80"/>
      <c r="EE160" s="80"/>
      <c r="EF160" s="80"/>
      <c r="EG160" s="80"/>
      <c r="EH160" s="80"/>
      <c r="EI160" s="80"/>
      <c r="EJ160" s="80"/>
      <c r="EK160" s="80"/>
      <c r="EL160" s="80"/>
      <c r="EM160" s="80"/>
      <c r="EN160" s="80"/>
      <c r="EO160" s="80"/>
      <c r="EP160" s="80"/>
      <c r="EQ160" s="80"/>
      <c r="ER160" s="80"/>
      <c r="ES160" s="80"/>
      <c r="ET160" s="80"/>
      <c r="EU160" s="80"/>
      <c r="EV160" s="80"/>
      <c r="EW160" s="80"/>
      <c r="EX160" s="80"/>
      <c r="EY160" s="80"/>
      <c r="EZ160" s="80"/>
      <c r="FA160" s="80"/>
      <c r="FB160" s="80"/>
      <c r="FC160" s="80"/>
      <c r="FD160" s="80"/>
      <c r="FE160" s="80"/>
      <c r="FF160" s="80"/>
      <c r="FG160" s="80"/>
      <c r="FH160" s="80"/>
      <c r="FI160" s="80"/>
      <c r="FJ160" s="80"/>
      <c r="FK160" s="80"/>
      <c r="FL160" s="80"/>
      <c r="FM160" s="80"/>
      <c r="FN160" s="80"/>
      <c r="FO160" s="80"/>
      <c r="FP160" s="80"/>
      <c r="FQ160" s="80"/>
      <c r="FR160" s="80"/>
      <c r="FS160" s="80"/>
      <c r="FT160" s="80"/>
      <c r="FU160" s="80"/>
      <c r="FV160" s="80"/>
      <c r="FW160" s="80"/>
      <c r="FX160" s="80"/>
      <c r="FY160" s="80"/>
      <c r="FZ160" s="80"/>
      <c r="GA160" s="80"/>
      <c r="GB160" s="80"/>
      <c r="GC160" s="80"/>
      <c r="GD160" s="80"/>
      <c r="GE160" s="80"/>
      <c r="GF160" s="80"/>
      <c r="GG160" s="80"/>
      <c r="GH160" s="80"/>
      <c r="GI160" s="80"/>
      <c r="GJ160" s="80"/>
      <c r="GK160" s="80"/>
      <c r="GL160" s="80"/>
      <c r="GM160" s="80"/>
      <c r="GN160" s="80"/>
      <c r="GO160" s="80"/>
      <c r="GP160" s="80"/>
      <c r="GQ160" s="80"/>
      <c r="GR160" s="80"/>
      <c r="GS160" s="80"/>
      <c r="GT160" s="80"/>
      <c r="GU160" s="80"/>
      <c r="GV160" s="80"/>
      <c r="GW160" s="80"/>
      <c r="GX160" s="80"/>
      <c r="GY160" s="80"/>
      <c r="GZ160" s="80"/>
      <c r="HA160" s="80"/>
      <c r="HB160" s="80"/>
      <c r="HC160" s="80"/>
      <c r="HD160" s="80"/>
      <c r="HE160" s="80"/>
      <c r="HF160" s="80"/>
      <c r="HG160" s="80"/>
      <c r="HH160" s="80"/>
      <c r="HI160" s="80"/>
      <c r="HJ160" s="80"/>
      <c r="HK160" s="80"/>
      <c r="HL160" s="80"/>
      <c r="HM160" s="80"/>
      <c r="HN160" s="80"/>
      <c r="HO160" s="80"/>
      <c r="HP160" s="80"/>
      <c r="HQ160" s="80"/>
      <c r="HR160" s="80"/>
      <c r="HS160" s="80"/>
      <c r="HT160" s="80"/>
      <c r="HU160" s="80"/>
      <c r="HV160" s="80"/>
      <c r="HW160" s="80"/>
      <c r="HX160" s="80"/>
      <c r="HY160" s="80"/>
      <c r="HZ160" s="80"/>
      <c r="IA160" s="80"/>
      <c r="IB160" s="80"/>
      <c r="IC160" s="80"/>
      <c r="ID160" s="80"/>
      <c r="IE160" s="80"/>
      <c r="IF160" s="80"/>
      <c r="IG160" s="80"/>
      <c r="IH160" s="80"/>
      <c r="II160" s="80"/>
      <c r="IJ160" s="80"/>
      <c r="IK160" s="80"/>
      <c r="IL160" s="80"/>
      <c r="IM160" s="80"/>
      <c r="IN160" s="80"/>
      <c r="IO160" s="80"/>
      <c r="IP160" s="80"/>
      <c r="IQ160" s="80"/>
      <c r="IR160" s="80"/>
      <c r="IS160" s="80"/>
      <c r="IT160" s="80"/>
      <c r="IU160" s="80"/>
      <c r="IV160" s="80"/>
      <c r="IW160" s="80"/>
    </row>
    <row r="161" spans="1:257" ht="13.5" customHeight="1" x14ac:dyDescent="0.2">
      <c r="A161" s="233" t="s">
        <v>36</v>
      </c>
      <c r="B161" s="233"/>
      <c r="C161" s="233"/>
      <c r="D161" s="233"/>
      <c r="E161" s="233"/>
      <c r="F161" s="233"/>
      <c r="G161" s="233"/>
      <c r="H161" s="233"/>
      <c r="I161" s="170">
        <f>H12</f>
        <v>1</v>
      </c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  <c r="DO161" s="80"/>
      <c r="DP161" s="80"/>
      <c r="DQ161" s="80"/>
      <c r="DR161" s="80"/>
      <c r="DS161" s="80"/>
      <c r="DT161" s="80"/>
      <c r="DU161" s="80"/>
      <c r="DV161" s="80"/>
      <c r="DW161" s="80"/>
      <c r="DX161" s="80"/>
      <c r="DY161" s="80"/>
      <c r="DZ161" s="80"/>
      <c r="EA161" s="80"/>
      <c r="EB161" s="80"/>
      <c r="EC161" s="80"/>
      <c r="ED161" s="80"/>
      <c r="EE161" s="80"/>
      <c r="EF161" s="80"/>
      <c r="EG161" s="80"/>
      <c r="EH161" s="80"/>
      <c r="EI161" s="80"/>
      <c r="EJ161" s="80"/>
      <c r="EK161" s="80"/>
      <c r="EL161" s="80"/>
      <c r="EM161" s="80"/>
      <c r="EN161" s="80"/>
      <c r="EO161" s="80"/>
      <c r="EP161" s="80"/>
      <c r="EQ161" s="80"/>
      <c r="ER161" s="80"/>
      <c r="ES161" s="80"/>
      <c r="ET161" s="80"/>
      <c r="EU161" s="80"/>
      <c r="EV161" s="80"/>
      <c r="EW161" s="80"/>
      <c r="EX161" s="80"/>
      <c r="EY161" s="80"/>
      <c r="EZ161" s="80"/>
      <c r="FA161" s="80"/>
      <c r="FB161" s="80"/>
      <c r="FC161" s="80"/>
      <c r="FD161" s="80"/>
      <c r="FE161" s="80"/>
      <c r="FF161" s="80"/>
      <c r="FG161" s="80"/>
      <c r="FH161" s="80"/>
      <c r="FI161" s="80"/>
      <c r="FJ161" s="80"/>
      <c r="FK161" s="80"/>
      <c r="FL161" s="80"/>
      <c r="FM161" s="80"/>
      <c r="FN161" s="80"/>
      <c r="FO161" s="80"/>
      <c r="FP161" s="80"/>
      <c r="FQ161" s="80"/>
      <c r="FR161" s="80"/>
      <c r="FS161" s="80"/>
      <c r="FT161" s="80"/>
      <c r="FU161" s="80"/>
      <c r="FV161" s="80"/>
      <c r="FW161" s="80"/>
      <c r="FX161" s="80"/>
      <c r="FY161" s="80"/>
      <c r="FZ161" s="80"/>
      <c r="GA161" s="80"/>
      <c r="GB161" s="80"/>
      <c r="GC161" s="80"/>
      <c r="GD161" s="80"/>
      <c r="GE161" s="80"/>
      <c r="GF161" s="80"/>
      <c r="GG161" s="80"/>
      <c r="GH161" s="80"/>
      <c r="GI161" s="80"/>
      <c r="GJ161" s="80"/>
      <c r="GK161" s="80"/>
      <c r="GL161" s="80"/>
      <c r="GM161" s="80"/>
      <c r="GN161" s="80"/>
      <c r="GO161" s="80"/>
      <c r="GP161" s="80"/>
      <c r="GQ161" s="80"/>
      <c r="GR161" s="80"/>
      <c r="GS161" s="80"/>
      <c r="GT161" s="80"/>
      <c r="GU161" s="80"/>
      <c r="GV161" s="80"/>
      <c r="GW161" s="80"/>
      <c r="GX161" s="80"/>
      <c r="GY161" s="80"/>
      <c r="GZ161" s="80"/>
      <c r="HA161" s="80"/>
      <c r="HB161" s="80"/>
      <c r="HC161" s="80"/>
      <c r="HD161" s="80"/>
      <c r="HE161" s="80"/>
      <c r="HF161" s="80"/>
      <c r="HG161" s="80"/>
      <c r="HH161" s="80"/>
      <c r="HI161" s="80"/>
      <c r="HJ161" s="80"/>
      <c r="HK161" s="80"/>
      <c r="HL161" s="80"/>
      <c r="HM161" s="80"/>
      <c r="HN161" s="80"/>
      <c r="HO161" s="80"/>
      <c r="HP161" s="80"/>
      <c r="HQ161" s="80"/>
      <c r="HR161" s="80"/>
      <c r="HS161" s="80"/>
      <c r="HT161" s="80"/>
      <c r="HU161" s="80"/>
      <c r="HV161" s="80"/>
      <c r="HW161" s="80"/>
      <c r="HX161" s="80"/>
      <c r="HY161" s="80"/>
      <c r="HZ161" s="80"/>
      <c r="IA161" s="80"/>
      <c r="IB161" s="80"/>
      <c r="IC161" s="80"/>
      <c r="ID161" s="80"/>
      <c r="IE161" s="80"/>
      <c r="IF161" s="80"/>
      <c r="IG161" s="80"/>
      <c r="IH161" s="80"/>
      <c r="II161" s="80"/>
      <c r="IJ161" s="80"/>
      <c r="IK161" s="80"/>
      <c r="IL161" s="80"/>
      <c r="IM161" s="80"/>
      <c r="IN161" s="80"/>
      <c r="IO161" s="80"/>
      <c r="IP161" s="80"/>
      <c r="IQ161" s="80"/>
      <c r="IR161" s="80"/>
      <c r="IS161" s="80"/>
      <c r="IT161" s="80"/>
      <c r="IU161" s="80"/>
      <c r="IV161" s="80"/>
      <c r="IW161" s="80"/>
    </row>
    <row r="162" spans="1:257" ht="14.25" customHeight="1" x14ac:dyDescent="0.2">
      <c r="A162" s="187"/>
      <c r="B162" s="187"/>
      <c r="C162" s="187"/>
      <c r="D162" s="187"/>
      <c r="E162" s="187"/>
      <c r="F162" s="187"/>
      <c r="G162" s="187"/>
      <c r="H162" s="187"/>
      <c r="I162" s="187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  <c r="DO162" s="80"/>
      <c r="DP162" s="80"/>
      <c r="DQ162" s="80"/>
      <c r="DR162" s="80"/>
      <c r="DS162" s="80"/>
      <c r="DT162" s="80"/>
      <c r="DU162" s="80"/>
      <c r="DV162" s="80"/>
      <c r="DW162" s="80"/>
      <c r="DX162" s="80"/>
      <c r="DY162" s="80"/>
      <c r="DZ162" s="80"/>
      <c r="EA162" s="80"/>
      <c r="EB162" s="80"/>
      <c r="EC162" s="80"/>
      <c r="ED162" s="80"/>
      <c r="EE162" s="80"/>
      <c r="EF162" s="80"/>
      <c r="EG162" s="80"/>
      <c r="EH162" s="80"/>
      <c r="EI162" s="80"/>
      <c r="EJ162" s="80"/>
      <c r="EK162" s="80"/>
      <c r="EL162" s="80"/>
      <c r="EM162" s="80"/>
      <c r="EN162" s="80"/>
      <c r="EO162" s="80"/>
      <c r="EP162" s="80"/>
      <c r="EQ162" s="80"/>
      <c r="ER162" s="80"/>
      <c r="ES162" s="80"/>
      <c r="ET162" s="80"/>
      <c r="EU162" s="80"/>
      <c r="EV162" s="80"/>
      <c r="EW162" s="80"/>
      <c r="EX162" s="80"/>
      <c r="EY162" s="80"/>
      <c r="EZ162" s="80"/>
      <c r="FA162" s="80"/>
      <c r="FB162" s="80"/>
      <c r="FC162" s="80"/>
      <c r="FD162" s="80"/>
      <c r="FE162" s="80"/>
      <c r="FF162" s="80"/>
      <c r="FG162" s="80"/>
      <c r="FH162" s="80"/>
      <c r="FI162" s="80"/>
      <c r="FJ162" s="80"/>
      <c r="FK162" s="80"/>
      <c r="FL162" s="80"/>
      <c r="FM162" s="80"/>
      <c r="FN162" s="80"/>
      <c r="FO162" s="80"/>
      <c r="FP162" s="80"/>
      <c r="FQ162" s="80"/>
      <c r="FR162" s="80"/>
      <c r="FS162" s="80"/>
      <c r="FT162" s="80"/>
      <c r="FU162" s="80"/>
      <c r="FV162" s="80"/>
      <c r="FW162" s="80"/>
      <c r="FX162" s="80"/>
      <c r="FY162" s="80"/>
      <c r="FZ162" s="80"/>
      <c r="GA162" s="80"/>
      <c r="GB162" s="80"/>
      <c r="GC162" s="80"/>
      <c r="GD162" s="80"/>
      <c r="GE162" s="80"/>
      <c r="GF162" s="80"/>
      <c r="GG162" s="80"/>
      <c r="GH162" s="80"/>
      <c r="GI162" s="80"/>
      <c r="GJ162" s="80"/>
      <c r="GK162" s="80"/>
      <c r="GL162" s="80"/>
      <c r="GM162" s="80"/>
      <c r="GN162" s="80"/>
      <c r="GO162" s="80"/>
      <c r="GP162" s="80"/>
      <c r="GQ162" s="80"/>
      <c r="GR162" s="80"/>
      <c r="GS162" s="80"/>
      <c r="GT162" s="80"/>
      <c r="GU162" s="80"/>
      <c r="GV162" s="80"/>
      <c r="GW162" s="80"/>
      <c r="GX162" s="80"/>
      <c r="GY162" s="80"/>
      <c r="GZ162" s="80"/>
      <c r="HA162" s="80"/>
      <c r="HB162" s="80"/>
      <c r="HC162" s="80"/>
      <c r="HD162" s="80"/>
      <c r="HE162" s="80"/>
      <c r="HF162" s="80"/>
      <c r="HG162" s="80"/>
      <c r="HH162" s="80"/>
      <c r="HI162" s="80"/>
      <c r="HJ162" s="80"/>
      <c r="HK162" s="80"/>
      <c r="HL162" s="80"/>
      <c r="HM162" s="80"/>
      <c r="HN162" s="80"/>
      <c r="HO162" s="80"/>
      <c r="HP162" s="80"/>
      <c r="HQ162" s="80"/>
      <c r="HR162" s="80"/>
      <c r="HS162" s="80"/>
      <c r="HT162" s="80"/>
      <c r="HU162" s="80"/>
      <c r="HV162" s="80"/>
      <c r="HW162" s="80"/>
      <c r="HX162" s="80"/>
      <c r="HY162" s="80"/>
      <c r="HZ162" s="80"/>
      <c r="IA162" s="80"/>
      <c r="IB162" s="80"/>
      <c r="IC162" s="80"/>
      <c r="ID162" s="80"/>
      <c r="IE162" s="80"/>
      <c r="IF162" s="80"/>
      <c r="IG162" s="80"/>
      <c r="IH162" s="80"/>
      <c r="II162" s="80"/>
      <c r="IJ162" s="80"/>
      <c r="IK162" s="80"/>
      <c r="IL162" s="80"/>
      <c r="IM162" s="80"/>
      <c r="IN162" s="80"/>
      <c r="IO162" s="80"/>
      <c r="IP162" s="80"/>
      <c r="IQ162" s="80"/>
      <c r="IR162" s="80"/>
      <c r="IS162" s="80"/>
      <c r="IT162" s="80"/>
      <c r="IU162" s="80"/>
      <c r="IV162" s="80"/>
      <c r="IW162" s="80"/>
    </row>
    <row r="163" spans="1:257" ht="14.25" customHeight="1" x14ac:dyDescent="0.2">
      <c r="A163" s="233" t="s">
        <v>221</v>
      </c>
      <c r="B163" s="233"/>
      <c r="C163" s="233"/>
      <c r="D163" s="233"/>
      <c r="E163" s="233"/>
      <c r="F163" s="233"/>
      <c r="G163" s="233"/>
      <c r="H163" s="233"/>
      <c r="I163" s="156">
        <f>I160*I161</f>
        <v>5906.43</v>
      </c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  <c r="DO163" s="80"/>
      <c r="DP163" s="80"/>
      <c r="DQ163" s="80"/>
      <c r="DR163" s="80"/>
      <c r="DS163" s="80"/>
      <c r="DT163" s="80"/>
      <c r="DU163" s="80"/>
      <c r="DV163" s="80"/>
      <c r="DW163" s="80"/>
      <c r="DX163" s="80"/>
      <c r="DY163" s="80"/>
      <c r="DZ163" s="80"/>
      <c r="EA163" s="80"/>
      <c r="EB163" s="80"/>
      <c r="EC163" s="80"/>
      <c r="ED163" s="80"/>
      <c r="EE163" s="80"/>
      <c r="EF163" s="80"/>
      <c r="EG163" s="80"/>
      <c r="EH163" s="80"/>
      <c r="EI163" s="80"/>
      <c r="EJ163" s="80"/>
      <c r="EK163" s="80"/>
      <c r="EL163" s="80"/>
      <c r="EM163" s="80"/>
      <c r="EN163" s="80"/>
      <c r="EO163" s="80"/>
      <c r="EP163" s="80"/>
      <c r="EQ163" s="80"/>
      <c r="ER163" s="80"/>
      <c r="ES163" s="80"/>
      <c r="ET163" s="80"/>
      <c r="EU163" s="80"/>
      <c r="EV163" s="80"/>
      <c r="EW163" s="80"/>
      <c r="EX163" s="80"/>
      <c r="EY163" s="80"/>
      <c r="EZ163" s="80"/>
      <c r="FA163" s="80"/>
      <c r="FB163" s="80"/>
      <c r="FC163" s="80"/>
      <c r="FD163" s="80"/>
      <c r="FE163" s="80"/>
      <c r="FF163" s="80"/>
      <c r="FG163" s="80"/>
      <c r="FH163" s="80"/>
      <c r="FI163" s="80"/>
      <c r="FJ163" s="80"/>
      <c r="FK163" s="80"/>
      <c r="FL163" s="80"/>
      <c r="FM163" s="80"/>
      <c r="FN163" s="80"/>
      <c r="FO163" s="80"/>
      <c r="FP163" s="80"/>
      <c r="FQ163" s="80"/>
      <c r="FR163" s="80"/>
      <c r="FS163" s="80"/>
      <c r="FT163" s="80"/>
      <c r="FU163" s="80"/>
      <c r="FV163" s="80"/>
      <c r="FW163" s="80"/>
      <c r="FX163" s="80"/>
      <c r="FY163" s="80"/>
      <c r="FZ163" s="80"/>
      <c r="GA163" s="80"/>
      <c r="GB163" s="80"/>
      <c r="GC163" s="80"/>
      <c r="GD163" s="80"/>
      <c r="GE163" s="80"/>
      <c r="GF163" s="80"/>
      <c r="GG163" s="80"/>
      <c r="GH163" s="80"/>
      <c r="GI163" s="80"/>
      <c r="GJ163" s="80"/>
      <c r="GK163" s="80"/>
      <c r="GL163" s="80"/>
      <c r="GM163" s="80"/>
      <c r="GN163" s="80"/>
      <c r="GO163" s="80"/>
      <c r="GP163" s="80"/>
      <c r="GQ163" s="80"/>
      <c r="GR163" s="80"/>
      <c r="GS163" s="80"/>
      <c r="GT163" s="80"/>
      <c r="GU163" s="80"/>
      <c r="GV163" s="80"/>
      <c r="GW163" s="80"/>
      <c r="GX163" s="80"/>
      <c r="GY163" s="80"/>
      <c r="GZ163" s="80"/>
      <c r="HA163" s="80"/>
      <c r="HB163" s="80"/>
      <c r="HC163" s="80"/>
      <c r="HD163" s="80"/>
      <c r="HE163" s="80"/>
      <c r="HF163" s="80"/>
      <c r="HG163" s="80"/>
      <c r="HH163" s="80"/>
      <c r="HI163" s="80"/>
      <c r="HJ163" s="80"/>
      <c r="HK163" s="80"/>
      <c r="HL163" s="80"/>
      <c r="HM163" s="80"/>
      <c r="HN163" s="80"/>
      <c r="HO163" s="80"/>
      <c r="HP163" s="80"/>
      <c r="HQ163" s="80"/>
      <c r="HR163" s="80"/>
      <c r="HS163" s="80"/>
      <c r="HT163" s="80"/>
      <c r="HU163" s="80"/>
      <c r="HV163" s="80"/>
      <c r="HW163" s="80"/>
      <c r="HX163" s="80"/>
      <c r="HY163" s="80"/>
      <c r="HZ163" s="80"/>
      <c r="IA163" s="80"/>
      <c r="IB163" s="80"/>
      <c r="IC163" s="80"/>
      <c r="ID163" s="80"/>
      <c r="IE163" s="80"/>
      <c r="IF163" s="80"/>
      <c r="IG163" s="80"/>
      <c r="IH163" s="80"/>
      <c r="II163" s="80"/>
      <c r="IJ163" s="80"/>
      <c r="IK163" s="80"/>
      <c r="IL163" s="80"/>
      <c r="IM163" s="80"/>
      <c r="IN163" s="80"/>
      <c r="IO163" s="80"/>
      <c r="IP163" s="80"/>
      <c r="IQ163" s="80"/>
      <c r="IR163" s="80"/>
      <c r="IS163" s="80"/>
      <c r="IT163" s="80"/>
      <c r="IU163" s="80"/>
      <c r="IV163" s="80"/>
      <c r="IW163" s="80"/>
    </row>
    <row r="164" spans="1:257" ht="14.25" customHeight="1" x14ac:dyDescent="0.2">
      <c r="A164" s="187"/>
      <c r="B164" s="187"/>
      <c r="C164" s="187"/>
      <c r="D164" s="187"/>
      <c r="E164" s="187"/>
      <c r="F164" s="187"/>
      <c r="G164" s="187"/>
      <c r="H164" s="187"/>
      <c r="I164" s="187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  <c r="DO164" s="80"/>
      <c r="DP164" s="80"/>
      <c r="DQ164" s="80"/>
      <c r="DR164" s="80"/>
      <c r="DS164" s="80"/>
      <c r="DT164" s="80"/>
      <c r="DU164" s="80"/>
      <c r="DV164" s="80"/>
      <c r="DW164" s="80"/>
      <c r="DX164" s="80"/>
      <c r="DY164" s="80"/>
      <c r="DZ164" s="80"/>
      <c r="EA164" s="80"/>
      <c r="EB164" s="80"/>
      <c r="EC164" s="80"/>
      <c r="ED164" s="80"/>
      <c r="EE164" s="80"/>
      <c r="EF164" s="80"/>
      <c r="EG164" s="80"/>
      <c r="EH164" s="80"/>
      <c r="EI164" s="80"/>
      <c r="EJ164" s="80"/>
      <c r="EK164" s="80"/>
      <c r="EL164" s="80"/>
      <c r="EM164" s="80"/>
      <c r="EN164" s="80"/>
      <c r="EO164" s="80"/>
      <c r="EP164" s="80"/>
      <c r="EQ164" s="80"/>
      <c r="ER164" s="80"/>
      <c r="ES164" s="80"/>
      <c r="ET164" s="80"/>
      <c r="EU164" s="80"/>
      <c r="EV164" s="80"/>
      <c r="EW164" s="80"/>
      <c r="EX164" s="80"/>
      <c r="EY164" s="80"/>
      <c r="EZ164" s="80"/>
      <c r="FA164" s="80"/>
      <c r="FB164" s="80"/>
      <c r="FC164" s="80"/>
      <c r="FD164" s="80"/>
      <c r="FE164" s="80"/>
      <c r="FF164" s="80"/>
      <c r="FG164" s="80"/>
      <c r="FH164" s="80"/>
      <c r="FI164" s="80"/>
      <c r="FJ164" s="80"/>
      <c r="FK164" s="80"/>
      <c r="FL164" s="80"/>
      <c r="FM164" s="80"/>
      <c r="FN164" s="80"/>
      <c r="FO164" s="80"/>
      <c r="FP164" s="80"/>
      <c r="FQ164" s="80"/>
      <c r="FR164" s="80"/>
      <c r="FS164" s="80"/>
      <c r="FT164" s="80"/>
      <c r="FU164" s="80"/>
      <c r="FV164" s="80"/>
      <c r="FW164" s="80"/>
      <c r="FX164" s="80"/>
      <c r="FY164" s="80"/>
      <c r="FZ164" s="80"/>
      <c r="GA164" s="80"/>
      <c r="GB164" s="80"/>
      <c r="GC164" s="80"/>
      <c r="GD164" s="80"/>
      <c r="GE164" s="80"/>
      <c r="GF164" s="80"/>
      <c r="GG164" s="80"/>
      <c r="GH164" s="80"/>
      <c r="GI164" s="80"/>
      <c r="GJ164" s="80"/>
      <c r="GK164" s="80"/>
      <c r="GL164" s="80"/>
      <c r="GM164" s="80"/>
      <c r="GN164" s="80"/>
      <c r="GO164" s="80"/>
      <c r="GP164" s="80"/>
      <c r="GQ164" s="80"/>
      <c r="GR164" s="80"/>
      <c r="GS164" s="80"/>
      <c r="GT164" s="80"/>
      <c r="GU164" s="80"/>
      <c r="GV164" s="80"/>
      <c r="GW164" s="80"/>
      <c r="GX164" s="80"/>
      <c r="GY164" s="80"/>
      <c r="GZ164" s="80"/>
      <c r="HA164" s="80"/>
      <c r="HB164" s="80"/>
      <c r="HC164" s="80"/>
      <c r="HD164" s="80"/>
      <c r="HE164" s="80"/>
      <c r="HF164" s="80"/>
      <c r="HG164" s="80"/>
      <c r="HH164" s="80"/>
      <c r="HI164" s="80"/>
      <c r="HJ164" s="80"/>
      <c r="HK164" s="80"/>
      <c r="HL164" s="80"/>
      <c r="HM164" s="80"/>
      <c r="HN164" s="80"/>
      <c r="HO164" s="80"/>
      <c r="HP164" s="80"/>
      <c r="HQ164" s="80"/>
      <c r="HR164" s="80"/>
      <c r="HS164" s="80"/>
      <c r="HT164" s="80"/>
      <c r="HU164" s="80"/>
      <c r="HV164" s="80"/>
      <c r="HW164" s="80"/>
      <c r="HX164" s="80"/>
      <c r="HY164" s="80"/>
      <c r="HZ164" s="80"/>
      <c r="IA164" s="80"/>
      <c r="IB164" s="80"/>
      <c r="IC164" s="80"/>
      <c r="ID164" s="80"/>
      <c r="IE164" s="80"/>
      <c r="IF164" s="80"/>
      <c r="IG164" s="80"/>
      <c r="IH164" s="80"/>
      <c r="II164" s="80"/>
      <c r="IJ164" s="80"/>
      <c r="IK164" s="80"/>
      <c r="IL164" s="80"/>
      <c r="IM164" s="80"/>
      <c r="IN164" s="80"/>
      <c r="IO164" s="80"/>
      <c r="IP164" s="80"/>
      <c r="IQ164" s="80"/>
      <c r="IR164" s="80"/>
      <c r="IS164" s="80"/>
      <c r="IT164" s="80"/>
      <c r="IU164" s="80"/>
      <c r="IV164" s="80"/>
      <c r="IW164" s="80"/>
    </row>
    <row r="165" spans="1:257" ht="18.75" customHeight="1" x14ac:dyDescent="0.2">
      <c r="A165" s="235" t="s">
        <v>222</v>
      </c>
      <c r="B165" s="235"/>
      <c r="C165" s="235"/>
      <c r="D165" s="235"/>
      <c r="E165" s="235"/>
      <c r="F165" s="235"/>
      <c r="G165" s="236">
        <f>I163</f>
        <v>5906.43</v>
      </c>
      <c r="H165" s="236"/>
      <c r="I165" s="236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  <c r="DO165" s="80"/>
      <c r="DP165" s="80"/>
      <c r="DQ165" s="80"/>
      <c r="DR165" s="80"/>
      <c r="DS165" s="80"/>
      <c r="DT165" s="80"/>
      <c r="DU165" s="80"/>
      <c r="DV165" s="80"/>
      <c r="DW165" s="80"/>
      <c r="DX165" s="80"/>
      <c r="DY165" s="80"/>
      <c r="DZ165" s="80"/>
      <c r="EA165" s="80"/>
      <c r="EB165" s="80"/>
      <c r="EC165" s="80"/>
      <c r="ED165" s="80"/>
      <c r="EE165" s="80"/>
      <c r="EF165" s="80"/>
      <c r="EG165" s="80"/>
      <c r="EH165" s="80"/>
      <c r="EI165" s="80"/>
      <c r="EJ165" s="80"/>
      <c r="EK165" s="80"/>
      <c r="EL165" s="80"/>
      <c r="EM165" s="80"/>
      <c r="EN165" s="80"/>
      <c r="EO165" s="80"/>
      <c r="EP165" s="80"/>
      <c r="EQ165" s="80"/>
      <c r="ER165" s="80"/>
      <c r="ES165" s="80"/>
      <c r="ET165" s="80"/>
      <c r="EU165" s="80"/>
      <c r="EV165" s="80"/>
      <c r="EW165" s="80"/>
      <c r="EX165" s="80"/>
      <c r="EY165" s="80"/>
      <c r="EZ165" s="80"/>
      <c r="FA165" s="80"/>
      <c r="FB165" s="80"/>
      <c r="FC165" s="80"/>
      <c r="FD165" s="80"/>
      <c r="FE165" s="80"/>
      <c r="FF165" s="80"/>
      <c r="FG165" s="80"/>
      <c r="FH165" s="80"/>
      <c r="FI165" s="80"/>
      <c r="FJ165" s="80"/>
      <c r="FK165" s="80"/>
      <c r="FL165" s="80"/>
      <c r="FM165" s="80"/>
      <c r="FN165" s="80"/>
      <c r="FO165" s="80"/>
      <c r="FP165" s="80"/>
      <c r="FQ165" s="80"/>
      <c r="FR165" s="80"/>
      <c r="FS165" s="80"/>
      <c r="FT165" s="80"/>
      <c r="FU165" s="80"/>
      <c r="FV165" s="80"/>
      <c r="FW165" s="80"/>
      <c r="FX165" s="80"/>
      <c r="FY165" s="80"/>
      <c r="FZ165" s="80"/>
      <c r="GA165" s="80"/>
      <c r="GB165" s="80"/>
      <c r="GC165" s="80"/>
      <c r="GD165" s="80"/>
      <c r="GE165" s="80"/>
      <c r="GF165" s="80"/>
      <c r="GG165" s="80"/>
      <c r="GH165" s="80"/>
      <c r="GI165" s="80"/>
      <c r="GJ165" s="80"/>
      <c r="GK165" s="80"/>
      <c r="GL165" s="80"/>
      <c r="GM165" s="80"/>
      <c r="GN165" s="80"/>
      <c r="GO165" s="80"/>
      <c r="GP165" s="80"/>
      <c r="GQ165" s="80"/>
      <c r="GR165" s="80"/>
      <c r="GS165" s="80"/>
      <c r="GT165" s="80"/>
      <c r="GU165" s="80"/>
      <c r="GV165" s="80"/>
      <c r="GW165" s="80"/>
      <c r="GX165" s="80"/>
      <c r="GY165" s="80"/>
      <c r="GZ165" s="80"/>
      <c r="HA165" s="80"/>
      <c r="HB165" s="80"/>
      <c r="HC165" s="80"/>
      <c r="HD165" s="80"/>
      <c r="HE165" s="80"/>
      <c r="HF165" s="80"/>
      <c r="HG165" s="80"/>
      <c r="HH165" s="80"/>
      <c r="HI165" s="80"/>
      <c r="HJ165" s="80"/>
      <c r="HK165" s="80"/>
      <c r="HL165" s="80"/>
      <c r="HM165" s="80"/>
      <c r="HN165" s="80"/>
      <c r="HO165" s="80"/>
      <c r="HP165" s="80"/>
      <c r="HQ165" s="80"/>
      <c r="HR165" s="80"/>
      <c r="HS165" s="80"/>
      <c r="HT165" s="80"/>
      <c r="HU165" s="80"/>
      <c r="HV165" s="80"/>
      <c r="HW165" s="80"/>
      <c r="HX165" s="80"/>
      <c r="HY165" s="80"/>
      <c r="HZ165" s="80"/>
      <c r="IA165" s="80"/>
      <c r="IB165" s="80"/>
      <c r="IC165" s="80"/>
      <c r="ID165" s="80"/>
      <c r="IE165" s="80"/>
      <c r="IF165" s="80"/>
      <c r="IG165" s="80"/>
      <c r="IH165" s="80"/>
      <c r="II165" s="80"/>
      <c r="IJ165" s="80"/>
      <c r="IK165" s="80"/>
      <c r="IL165" s="80"/>
      <c r="IM165" s="80"/>
      <c r="IN165" s="80"/>
      <c r="IO165" s="80"/>
      <c r="IP165" s="80"/>
      <c r="IQ165" s="80"/>
      <c r="IR165" s="80"/>
      <c r="IS165" s="80"/>
      <c r="IT165" s="80"/>
      <c r="IU165" s="80"/>
      <c r="IV165" s="80"/>
      <c r="IW165" s="80"/>
    </row>
    <row r="166" spans="1:257" x14ac:dyDescent="0.2">
      <c r="A166" s="237"/>
      <c r="B166" s="237"/>
      <c r="C166" s="237"/>
      <c r="D166" s="237"/>
      <c r="E166" s="237"/>
      <c r="F166" s="237"/>
      <c r="G166" s="237"/>
      <c r="H166" s="237"/>
      <c r="I166" s="237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80"/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80"/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N166" s="80"/>
      <c r="FO166" s="80"/>
      <c r="FP166" s="80"/>
      <c r="FQ166" s="80"/>
      <c r="FR166" s="80"/>
      <c r="FS166" s="80"/>
      <c r="FT166" s="80"/>
      <c r="FU166" s="80"/>
      <c r="FV166" s="80"/>
      <c r="FW166" s="80"/>
      <c r="FX166" s="80"/>
      <c r="FY166" s="80"/>
      <c r="FZ166" s="80"/>
      <c r="GA166" s="80"/>
      <c r="GB166" s="80"/>
      <c r="GC166" s="80"/>
      <c r="GD166" s="80"/>
      <c r="GE166" s="80"/>
      <c r="GF166" s="80"/>
      <c r="GG166" s="80"/>
      <c r="GH166" s="80"/>
      <c r="GI166" s="80"/>
      <c r="GJ166" s="80"/>
      <c r="GK166" s="80"/>
      <c r="GL166" s="80"/>
      <c r="GM166" s="80"/>
      <c r="GN166" s="80"/>
      <c r="GO166" s="80"/>
      <c r="GP166" s="80"/>
      <c r="GQ166" s="80"/>
      <c r="GR166" s="80"/>
      <c r="GS166" s="80"/>
      <c r="GT166" s="80"/>
      <c r="GU166" s="80"/>
      <c r="GV166" s="80"/>
      <c r="GW166" s="80"/>
      <c r="GX166" s="80"/>
      <c r="GY166" s="80"/>
      <c r="GZ166" s="80"/>
      <c r="HA166" s="80"/>
      <c r="HB166" s="80"/>
      <c r="HC166" s="80"/>
      <c r="HD166" s="80"/>
      <c r="HE166" s="80"/>
      <c r="HF166" s="80"/>
      <c r="HG166" s="80"/>
      <c r="HH166" s="80"/>
      <c r="HI166" s="80"/>
      <c r="HJ166" s="80"/>
      <c r="HK166" s="80"/>
      <c r="HL166" s="80"/>
      <c r="HM166" s="80"/>
      <c r="HN166" s="80"/>
      <c r="HO166" s="80"/>
      <c r="HP166" s="80"/>
      <c r="HQ166" s="80"/>
      <c r="HR166" s="80"/>
      <c r="HS166" s="80"/>
      <c r="HT166" s="80"/>
      <c r="HU166" s="80"/>
      <c r="HV166" s="80"/>
      <c r="HW166" s="80"/>
      <c r="HX166" s="80"/>
      <c r="HY166" s="80"/>
      <c r="HZ166" s="80"/>
      <c r="IA166" s="80"/>
      <c r="IB166" s="80"/>
      <c r="IC166" s="80"/>
      <c r="ID166" s="80"/>
      <c r="IE166" s="80"/>
      <c r="IF166" s="80"/>
      <c r="IG166" s="80"/>
      <c r="IH166" s="80"/>
      <c r="II166" s="80"/>
      <c r="IJ166" s="80"/>
      <c r="IK166" s="80"/>
      <c r="IL166" s="80"/>
      <c r="IM166" s="80"/>
      <c r="IN166" s="80"/>
      <c r="IO166" s="80"/>
      <c r="IP166" s="80"/>
      <c r="IQ166" s="80"/>
      <c r="IR166" s="80"/>
      <c r="IS166" s="80"/>
      <c r="IT166" s="80"/>
      <c r="IU166" s="80"/>
      <c r="IV166" s="80"/>
      <c r="IW166" s="80"/>
    </row>
    <row r="167" spans="1:257" ht="18.75" customHeight="1" x14ac:dyDescent="0.2">
      <c r="A167" s="235" t="s">
        <v>223</v>
      </c>
      <c r="B167" s="235"/>
      <c r="C167" s="235"/>
      <c r="D167" s="235"/>
      <c r="E167" s="235"/>
      <c r="F167" s="235"/>
      <c r="G167" s="238">
        <f>H9</f>
        <v>12</v>
      </c>
      <c r="H167" s="238"/>
      <c r="I167" s="238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  <c r="DO167" s="80"/>
      <c r="DP167" s="80"/>
      <c r="DQ167" s="80"/>
      <c r="DR167" s="80"/>
      <c r="DS167" s="80"/>
      <c r="DT167" s="80"/>
      <c r="DU167" s="80"/>
      <c r="DV167" s="80"/>
      <c r="DW167" s="80"/>
      <c r="DX167" s="80"/>
      <c r="DY167" s="80"/>
      <c r="DZ167" s="80"/>
      <c r="EA167" s="80"/>
      <c r="EB167" s="80"/>
      <c r="EC167" s="80"/>
      <c r="ED167" s="80"/>
      <c r="EE167" s="80"/>
      <c r="EF167" s="80"/>
      <c r="EG167" s="80"/>
      <c r="EH167" s="80"/>
      <c r="EI167" s="80"/>
      <c r="EJ167" s="80"/>
      <c r="EK167" s="80"/>
      <c r="EL167" s="80"/>
      <c r="EM167" s="80"/>
      <c r="EN167" s="80"/>
      <c r="EO167" s="80"/>
      <c r="EP167" s="80"/>
      <c r="EQ167" s="80"/>
      <c r="ER167" s="80"/>
      <c r="ES167" s="80"/>
      <c r="ET167" s="80"/>
      <c r="EU167" s="80"/>
      <c r="EV167" s="80"/>
      <c r="EW167" s="80"/>
      <c r="EX167" s="80"/>
      <c r="EY167" s="80"/>
      <c r="EZ167" s="80"/>
      <c r="FA167" s="80"/>
      <c r="FB167" s="80"/>
      <c r="FC167" s="80"/>
      <c r="FD167" s="80"/>
      <c r="FE167" s="80"/>
      <c r="FF167" s="80"/>
      <c r="FG167" s="80"/>
      <c r="FH167" s="80"/>
      <c r="FI167" s="80"/>
      <c r="FJ167" s="80"/>
      <c r="FK167" s="80"/>
      <c r="FL167" s="80"/>
      <c r="FM167" s="80"/>
      <c r="FN167" s="80"/>
      <c r="FO167" s="80"/>
      <c r="FP167" s="80"/>
      <c r="FQ167" s="80"/>
      <c r="FR167" s="80"/>
      <c r="FS167" s="80"/>
      <c r="FT167" s="80"/>
      <c r="FU167" s="80"/>
      <c r="FV167" s="80"/>
      <c r="FW167" s="80"/>
      <c r="FX167" s="80"/>
      <c r="FY167" s="80"/>
      <c r="FZ167" s="80"/>
      <c r="GA167" s="80"/>
      <c r="GB167" s="80"/>
      <c r="GC167" s="80"/>
      <c r="GD167" s="80"/>
      <c r="GE167" s="80"/>
      <c r="GF167" s="80"/>
      <c r="GG167" s="80"/>
      <c r="GH167" s="80"/>
      <c r="GI167" s="80"/>
      <c r="GJ167" s="80"/>
      <c r="GK167" s="80"/>
      <c r="GL167" s="80"/>
      <c r="GM167" s="80"/>
      <c r="GN167" s="80"/>
      <c r="GO167" s="80"/>
      <c r="GP167" s="80"/>
      <c r="GQ167" s="80"/>
      <c r="GR167" s="80"/>
      <c r="GS167" s="80"/>
      <c r="GT167" s="80"/>
      <c r="GU167" s="80"/>
      <c r="GV167" s="80"/>
      <c r="GW167" s="80"/>
      <c r="GX167" s="80"/>
      <c r="GY167" s="80"/>
      <c r="GZ167" s="80"/>
      <c r="HA167" s="80"/>
      <c r="HB167" s="80"/>
      <c r="HC167" s="80"/>
      <c r="HD167" s="80"/>
      <c r="HE167" s="80"/>
      <c r="HF167" s="80"/>
      <c r="HG167" s="80"/>
      <c r="HH167" s="80"/>
      <c r="HI167" s="80"/>
      <c r="HJ167" s="80"/>
      <c r="HK167" s="80"/>
      <c r="HL167" s="80"/>
      <c r="HM167" s="80"/>
      <c r="HN167" s="80"/>
      <c r="HO167" s="80"/>
      <c r="HP167" s="80"/>
      <c r="HQ167" s="80"/>
      <c r="HR167" s="80"/>
      <c r="HS167" s="80"/>
      <c r="HT167" s="80"/>
      <c r="HU167" s="80"/>
      <c r="HV167" s="80"/>
      <c r="HW167" s="80"/>
      <c r="HX167" s="80"/>
      <c r="HY167" s="80"/>
      <c r="HZ167" s="80"/>
      <c r="IA167" s="80"/>
      <c r="IB167" s="80"/>
      <c r="IC167" s="80"/>
      <c r="ID167" s="80"/>
      <c r="IE167" s="80"/>
      <c r="IF167" s="80"/>
      <c r="IG167" s="80"/>
      <c r="IH167" s="80"/>
      <c r="II167" s="80"/>
      <c r="IJ167" s="80"/>
      <c r="IK167" s="80"/>
      <c r="IL167" s="80"/>
      <c r="IM167" s="80"/>
      <c r="IN167" s="80"/>
      <c r="IO167" s="80"/>
      <c r="IP167" s="80"/>
      <c r="IQ167" s="80"/>
      <c r="IR167" s="80"/>
      <c r="IS167" s="80"/>
      <c r="IT167" s="80"/>
      <c r="IU167" s="80"/>
      <c r="IV167" s="80"/>
      <c r="IW167" s="80"/>
    </row>
    <row r="168" spans="1:257" ht="18.75" customHeight="1" x14ac:dyDescent="0.2">
      <c r="A168" s="237"/>
      <c r="B168" s="237"/>
      <c r="C168" s="237"/>
      <c r="D168" s="237"/>
      <c r="E168" s="237"/>
      <c r="F168" s="237"/>
      <c r="G168" s="237"/>
      <c r="H168" s="237"/>
      <c r="I168" s="237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  <c r="DO168" s="80"/>
      <c r="DP168" s="80"/>
      <c r="DQ168" s="80"/>
      <c r="DR168" s="80"/>
      <c r="DS168" s="80"/>
      <c r="DT168" s="80"/>
      <c r="DU168" s="80"/>
      <c r="DV168" s="80"/>
      <c r="DW168" s="80"/>
      <c r="DX168" s="80"/>
      <c r="DY168" s="80"/>
      <c r="DZ168" s="80"/>
      <c r="EA168" s="80"/>
      <c r="EB168" s="80"/>
      <c r="EC168" s="80"/>
      <c r="ED168" s="80"/>
      <c r="EE168" s="80"/>
      <c r="EF168" s="80"/>
      <c r="EG168" s="80"/>
      <c r="EH168" s="80"/>
      <c r="EI168" s="80"/>
      <c r="EJ168" s="80"/>
      <c r="EK168" s="80"/>
      <c r="EL168" s="80"/>
      <c r="EM168" s="80"/>
      <c r="EN168" s="80"/>
      <c r="EO168" s="80"/>
      <c r="EP168" s="80"/>
      <c r="EQ168" s="80"/>
      <c r="ER168" s="80"/>
      <c r="ES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N168" s="80"/>
      <c r="FO168" s="80"/>
      <c r="FP168" s="80"/>
      <c r="FQ168" s="80"/>
      <c r="FR168" s="80"/>
      <c r="FS168" s="80"/>
      <c r="FT168" s="80"/>
      <c r="FU168" s="80"/>
      <c r="FV168" s="80"/>
      <c r="FW168" s="80"/>
      <c r="FX168" s="80"/>
      <c r="FY168" s="80"/>
      <c r="FZ168" s="80"/>
      <c r="GA168" s="80"/>
      <c r="GB168" s="80"/>
      <c r="GC168" s="80"/>
      <c r="GD168" s="80"/>
      <c r="GE168" s="80"/>
      <c r="GF168" s="80"/>
      <c r="GG168" s="80"/>
      <c r="GH168" s="80"/>
      <c r="GI168" s="80"/>
      <c r="GJ168" s="80"/>
      <c r="GK168" s="80"/>
      <c r="GL168" s="80"/>
      <c r="GM168" s="80"/>
      <c r="GN168" s="80"/>
      <c r="GO168" s="80"/>
      <c r="GP168" s="80"/>
      <c r="GQ168" s="80"/>
      <c r="GR168" s="80"/>
      <c r="GS168" s="80"/>
      <c r="GT168" s="80"/>
      <c r="GU168" s="80"/>
      <c r="GV168" s="80"/>
      <c r="GW168" s="80"/>
      <c r="GX168" s="80"/>
      <c r="GY168" s="80"/>
      <c r="GZ168" s="80"/>
      <c r="HA168" s="80"/>
      <c r="HB168" s="80"/>
      <c r="HC168" s="80"/>
      <c r="HD168" s="80"/>
      <c r="HE168" s="80"/>
      <c r="HF168" s="80"/>
      <c r="HG168" s="80"/>
      <c r="HH168" s="80"/>
      <c r="HI168" s="80"/>
      <c r="HJ168" s="80"/>
      <c r="HK168" s="80"/>
      <c r="HL168" s="80"/>
      <c r="HM168" s="80"/>
      <c r="HN168" s="80"/>
      <c r="HO168" s="80"/>
      <c r="HP168" s="80"/>
      <c r="HQ168" s="80"/>
      <c r="HR168" s="80"/>
      <c r="HS168" s="80"/>
      <c r="HT168" s="80"/>
      <c r="HU168" s="80"/>
      <c r="HV168" s="80"/>
      <c r="HW168" s="80"/>
      <c r="HX168" s="80"/>
      <c r="HY168" s="80"/>
      <c r="HZ168" s="80"/>
      <c r="IA168" s="80"/>
      <c r="IB168" s="80"/>
      <c r="IC168" s="80"/>
      <c r="ID168" s="80"/>
      <c r="IE168" s="80"/>
      <c r="IF168" s="80"/>
      <c r="IG168" s="80"/>
      <c r="IH168" s="80"/>
      <c r="II168" s="80"/>
      <c r="IJ168" s="80"/>
      <c r="IK168" s="80"/>
      <c r="IL168" s="80"/>
      <c r="IM168" s="80"/>
      <c r="IN168" s="80"/>
      <c r="IO168" s="80"/>
      <c r="IP168" s="80"/>
      <c r="IQ168" s="80"/>
      <c r="IR168" s="80"/>
      <c r="IS168" s="80"/>
      <c r="IT168" s="80"/>
      <c r="IU168" s="80"/>
      <c r="IV168" s="80"/>
      <c r="IW168" s="80"/>
    </row>
    <row r="169" spans="1:257" ht="31.5" customHeight="1" x14ac:dyDescent="0.2">
      <c r="A169" s="239" t="s">
        <v>224</v>
      </c>
      <c r="B169" s="239"/>
      <c r="C169" s="239"/>
      <c r="D169" s="239"/>
      <c r="E169" s="239"/>
      <c r="F169" s="239"/>
      <c r="G169" s="240">
        <f>G165*G167</f>
        <v>70877.16</v>
      </c>
      <c r="H169" s="240"/>
      <c r="I169" s="24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</row>
    <row r="170" spans="1:257" ht="14.25" customHeight="1" x14ac:dyDescent="0.2">
      <c r="A170" s="187"/>
      <c r="B170" s="187"/>
      <c r="C170" s="187"/>
      <c r="D170" s="187"/>
      <c r="E170" s="187"/>
      <c r="F170" s="187"/>
      <c r="G170" s="187"/>
      <c r="H170" s="187"/>
      <c r="I170" s="187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H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7" t="s">
        <v>74</v>
      </c>
      <c r="B1" s="177"/>
      <c r="C1" s="177"/>
      <c r="D1" s="177"/>
      <c r="E1" s="177"/>
      <c r="F1" s="177"/>
      <c r="G1" s="177"/>
      <c r="H1" s="177"/>
      <c r="I1" s="177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</row>
    <row r="2" spans="1:257" ht="14.25" customHeight="1" x14ac:dyDescent="0.2">
      <c r="A2" s="178" t="s">
        <v>75</v>
      </c>
      <c r="B2" s="178"/>
      <c r="C2" s="178"/>
      <c r="D2" s="178"/>
      <c r="E2" s="178"/>
      <c r="F2" s="179" t="s">
        <v>76</v>
      </c>
      <c r="G2" s="179"/>
      <c r="H2" s="179"/>
      <c r="I2" s="179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</row>
    <row r="3" spans="1:257" ht="17.25" customHeight="1" x14ac:dyDescent="0.2">
      <c r="A3" s="178" t="s">
        <v>77</v>
      </c>
      <c r="B3" s="178"/>
      <c r="C3" s="178"/>
      <c r="D3" s="178"/>
      <c r="E3" s="178"/>
      <c r="F3" s="179" t="s">
        <v>78</v>
      </c>
      <c r="G3" s="179"/>
      <c r="H3" s="179"/>
      <c r="I3" s="179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</row>
    <row r="4" spans="1:257" ht="16.5" customHeight="1" x14ac:dyDescent="0.2">
      <c r="A4" s="178" t="s">
        <v>79</v>
      </c>
      <c r="B4" s="178"/>
      <c r="C4" s="178"/>
      <c r="D4" s="178"/>
      <c r="E4" s="178"/>
      <c r="F4" s="180"/>
      <c r="G4" s="180"/>
      <c r="H4" s="180"/>
      <c r="I4" s="1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</row>
    <row r="5" spans="1:257" ht="18.75" customHeight="1" x14ac:dyDescent="0.2">
      <c r="A5" s="181" t="s">
        <v>80</v>
      </c>
      <c r="B5" s="181"/>
      <c r="C5" s="181"/>
      <c r="D5" s="181"/>
      <c r="E5" s="181"/>
      <c r="F5" s="181"/>
      <c r="G5" s="181"/>
      <c r="H5" s="181"/>
      <c r="I5" s="1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</row>
    <row r="6" spans="1:257" ht="14.25" customHeight="1" x14ac:dyDescent="0.2">
      <c r="A6" s="81" t="s">
        <v>81</v>
      </c>
      <c r="B6" s="178" t="s">
        <v>82</v>
      </c>
      <c r="C6" s="178"/>
      <c r="D6" s="178"/>
      <c r="E6" s="178"/>
      <c r="F6" s="178"/>
      <c r="G6" s="178"/>
      <c r="H6" s="182"/>
      <c r="I6" s="182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</row>
    <row r="7" spans="1:257" ht="14.25" customHeight="1" x14ac:dyDescent="0.2">
      <c r="A7" s="81" t="s">
        <v>83</v>
      </c>
      <c r="B7" s="178" t="s">
        <v>84</v>
      </c>
      <c r="C7" s="178"/>
      <c r="D7" s="178"/>
      <c r="E7" s="178"/>
      <c r="F7" s="178"/>
      <c r="G7" s="178"/>
      <c r="H7" s="179" t="s">
        <v>231</v>
      </c>
      <c r="I7" s="1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</row>
    <row r="8" spans="1:257" ht="60" customHeight="1" x14ac:dyDescent="0.2">
      <c r="A8" s="81" t="s">
        <v>86</v>
      </c>
      <c r="B8" s="178" t="s">
        <v>87</v>
      </c>
      <c r="C8" s="178"/>
      <c r="D8" s="178"/>
      <c r="E8" s="178"/>
      <c r="F8" s="178"/>
      <c r="G8" s="178"/>
      <c r="H8" s="183" t="s">
        <v>88</v>
      </c>
      <c r="I8" s="183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</row>
    <row r="9" spans="1:257" ht="14.25" customHeight="1" x14ac:dyDescent="0.2">
      <c r="A9" s="81" t="s">
        <v>89</v>
      </c>
      <c r="B9" s="178" t="s">
        <v>90</v>
      </c>
      <c r="C9" s="178"/>
      <c r="D9" s="178"/>
      <c r="E9" s="178"/>
      <c r="F9" s="178"/>
      <c r="G9" s="178"/>
      <c r="H9" s="184">
        <v>12</v>
      </c>
      <c r="I9" s="184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</row>
    <row r="10" spans="1:257" ht="14.25" customHeight="1" x14ac:dyDescent="0.2">
      <c r="A10" s="180" t="s">
        <v>91</v>
      </c>
      <c r="B10" s="180"/>
      <c r="C10" s="180"/>
      <c r="D10" s="180"/>
      <c r="E10" s="180"/>
      <c r="F10" s="180"/>
      <c r="G10" s="180"/>
      <c r="H10" s="180"/>
      <c r="I10" s="1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</row>
    <row r="11" spans="1:257" ht="39" customHeight="1" x14ac:dyDescent="0.2">
      <c r="A11" s="185" t="s">
        <v>92</v>
      </c>
      <c r="B11" s="185"/>
      <c r="C11" s="185"/>
      <c r="D11" s="185"/>
      <c r="E11" s="185"/>
      <c r="F11" s="185" t="s">
        <v>93</v>
      </c>
      <c r="G11" s="185"/>
      <c r="H11" s="185" t="s">
        <v>94</v>
      </c>
      <c r="I11" s="185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</row>
    <row r="12" spans="1:257" ht="29.1" customHeight="1" x14ac:dyDescent="0.2">
      <c r="A12" s="180" t="s">
        <v>225</v>
      </c>
      <c r="B12" s="180"/>
      <c r="C12" s="180"/>
      <c r="D12" s="180"/>
      <c r="E12" s="180"/>
      <c r="F12" s="180" t="s">
        <v>96</v>
      </c>
      <c r="G12" s="180"/>
      <c r="H12" s="186">
        <v>1</v>
      </c>
      <c r="I12" s="186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</row>
    <row r="13" spans="1:257" ht="14.2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</row>
    <row r="14" spans="1:257" x14ac:dyDescent="0.2">
      <c r="A14" s="188"/>
      <c r="B14" s="188"/>
      <c r="C14" s="188"/>
      <c r="D14" s="188"/>
      <c r="E14" s="188"/>
      <c r="F14" s="188"/>
      <c r="G14" s="188"/>
      <c r="H14" s="188"/>
      <c r="I14" s="188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</row>
    <row r="15" spans="1:257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83"/>
      <c r="K15" s="84"/>
      <c r="L15" s="85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</row>
    <row r="16" spans="1:257" ht="48.75" customHeight="1" x14ac:dyDescent="0.2">
      <c r="A16" s="189" t="s">
        <v>97</v>
      </c>
      <c r="B16" s="189"/>
      <c r="C16" s="189"/>
      <c r="D16" s="189"/>
      <c r="E16" s="189"/>
      <c r="F16" s="189"/>
      <c r="G16" s="189"/>
      <c r="H16" s="189"/>
      <c r="I16" s="189"/>
      <c r="J16" s="83"/>
      <c r="K16" s="84"/>
      <c r="L16" s="85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</row>
    <row r="17" spans="1:257" ht="14.25" customHeight="1" x14ac:dyDescent="0.2">
      <c r="A17" s="187"/>
      <c r="B17" s="187"/>
      <c r="C17" s="187"/>
      <c r="D17" s="187"/>
      <c r="E17" s="187"/>
      <c r="F17" s="187"/>
      <c r="G17" s="187"/>
      <c r="H17" s="187"/>
      <c r="I17" s="187"/>
      <c r="J17" s="83"/>
      <c r="K17" s="84"/>
      <c r="L17" s="85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</row>
    <row r="18" spans="1:257" ht="14.25" customHeight="1" x14ac:dyDescent="0.2">
      <c r="A18" s="181" t="s">
        <v>98</v>
      </c>
      <c r="B18" s="181"/>
      <c r="C18" s="181"/>
      <c r="D18" s="181"/>
      <c r="E18" s="181"/>
      <c r="F18" s="181"/>
      <c r="G18" s="181"/>
      <c r="H18" s="181"/>
      <c r="I18" s="181"/>
      <c r="J18" s="83"/>
      <c r="K18" s="84"/>
      <c r="L18" s="85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</row>
    <row r="19" spans="1:257" ht="24" customHeight="1" x14ac:dyDescent="0.2">
      <c r="A19" s="81">
        <v>1</v>
      </c>
      <c r="B19" s="178" t="s">
        <v>99</v>
      </c>
      <c r="C19" s="178"/>
      <c r="D19" s="178"/>
      <c r="E19" s="178"/>
      <c r="F19" s="178"/>
      <c r="G19" s="178"/>
      <c r="H19" s="190" t="s">
        <v>100</v>
      </c>
      <c r="I19" s="190"/>
      <c r="J19" s="83"/>
      <c r="K19" s="84"/>
      <c r="L19" s="85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</row>
    <row r="20" spans="1:257" ht="18.75" customHeight="1" x14ac:dyDescent="0.2">
      <c r="A20" s="81">
        <v>2</v>
      </c>
      <c r="B20" s="178" t="s">
        <v>101</v>
      </c>
      <c r="C20" s="178"/>
      <c r="D20" s="178"/>
      <c r="E20" s="178"/>
      <c r="F20" s="178"/>
      <c r="G20" s="178"/>
      <c r="H20" s="191" t="s">
        <v>226</v>
      </c>
      <c r="I20" s="191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  <c r="IT20" s="192"/>
      <c r="IU20" s="192"/>
      <c r="IV20" s="192"/>
      <c r="IW20" s="86"/>
    </row>
    <row r="21" spans="1:257" ht="29.25" customHeight="1" x14ac:dyDescent="0.2">
      <c r="A21" s="81">
        <v>3</v>
      </c>
      <c r="B21" s="178" t="s">
        <v>103</v>
      </c>
      <c r="C21" s="178"/>
      <c r="D21" s="178"/>
      <c r="E21" s="178"/>
      <c r="F21" s="178"/>
      <c r="G21" s="178"/>
      <c r="H21" s="193">
        <f>'Motorista Acima 18T SRRF03 DIRE'!H21</f>
        <v>2171.06</v>
      </c>
      <c r="I21" s="193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80"/>
      <c r="IT21" s="80"/>
      <c r="IU21" s="80"/>
      <c r="IV21" s="80"/>
      <c r="IW21" s="80"/>
    </row>
    <row r="22" spans="1:257" ht="41.85" customHeight="1" x14ac:dyDescent="0.2">
      <c r="A22" s="81">
        <v>4</v>
      </c>
      <c r="B22" s="178" t="s">
        <v>104</v>
      </c>
      <c r="C22" s="178"/>
      <c r="D22" s="178"/>
      <c r="E22" s="178"/>
      <c r="F22" s="178"/>
      <c r="G22" s="178"/>
      <c r="H22" s="194" t="s">
        <v>227</v>
      </c>
      <c r="I22" s="194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  <c r="IP22" s="80"/>
      <c r="IQ22" s="80"/>
      <c r="IR22" s="80"/>
      <c r="IS22" s="80"/>
      <c r="IT22" s="80"/>
      <c r="IU22" s="80"/>
      <c r="IV22" s="80"/>
      <c r="IW22" s="80"/>
    </row>
    <row r="23" spans="1:257" ht="18" customHeight="1" x14ac:dyDescent="0.2">
      <c r="A23" s="81">
        <v>5</v>
      </c>
      <c r="B23" s="178" t="s">
        <v>106</v>
      </c>
      <c r="C23" s="178"/>
      <c r="D23" s="178"/>
      <c r="E23" s="178"/>
      <c r="F23" s="178"/>
      <c r="G23" s="178"/>
      <c r="H23" s="195">
        <v>46023</v>
      </c>
      <c r="I23" s="195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  <c r="IT23" s="80"/>
      <c r="IU23" s="80"/>
      <c r="IV23" s="80"/>
      <c r="IW23" s="80"/>
    </row>
    <row r="24" spans="1:257" x14ac:dyDescent="0.2">
      <c r="A24" s="187"/>
      <c r="B24" s="187"/>
      <c r="C24" s="187"/>
      <c r="D24" s="187"/>
      <c r="E24" s="187"/>
      <c r="F24" s="187"/>
      <c r="G24" s="187"/>
      <c r="H24" s="187"/>
      <c r="I24" s="187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</row>
    <row r="25" spans="1:257" x14ac:dyDescent="0.2">
      <c r="A25" s="196"/>
      <c r="B25" s="196"/>
      <c r="C25" s="196"/>
      <c r="D25" s="196"/>
      <c r="E25" s="196"/>
      <c r="F25" s="196"/>
      <c r="G25" s="196"/>
      <c r="H25" s="196"/>
      <c r="I25" s="196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</row>
    <row r="26" spans="1:257" ht="14.25" customHeight="1" x14ac:dyDescent="0.2">
      <c r="A26" s="187"/>
      <c r="B26" s="187"/>
      <c r="C26" s="187"/>
      <c r="D26" s="187"/>
      <c r="E26" s="187"/>
      <c r="F26" s="187"/>
      <c r="G26" s="187"/>
      <c r="H26" s="187"/>
      <c r="I26" s="187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  <c r="IT26" s="80"/>
      <c r="IU26" s="80"/>
      <c r="IV26" s="80"/>
      <c r="IW26" s="80"/>
    </row>
    <row r="27" spans="1:257" ht="17.25" customHeight="1" x14ac:dyDescent="0.2">
      <c r="A27" s="197" t="s">
        <v>107</v>
      </c>
      <c r="B27" s="197"/>
      <c r="C27" s="197"/>
      <c r="D27" s="197"/>
      <c r="E27" s="197"/>
      <c r="F27" s="197"/>
      <c r="G27" s="197"/>
      <c r="H27" s="197"/>
      <c r="I27" s="197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</row>
    <row r="28" spans="1:257" ht="38.25" customHeight="1" x14ac:dyDescent="0.2">
      <c r="A28" s="88">
        <v>1</v>
      </c>
      <c r="B28" s="185" t="s">
        <v>108</v>
      </c>
      <c r="C28" s="185"/>
      <c r="D28" s="185"/>
      <c r="E28" s="185"/>
      <c r="F28" s="185"/>
      <c r="G28" s="185"/>
      <c r="H28" s="89" t="s">
        <v>109</v>
      </c>
      <c r="I28" s="88" t="s">
        <v>110</v>
      </c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</row>
    <row r="29" spans="1:257" ht="15" customHeight="1" x14ac:dyDescent="0.2">
      <c r="A29" s="81" t="s">
        <v>81</v>
      </c>
      <c r="B29" s="178" t="s">
        <v>111</v>
      </c>
      <c r="C29" s="178"/>
      <c r="D29" s="178"/>
      <c r="E29" s="178"/>
      <c r="F29" s="178"/>
      <c r="G29" s="178"/>
      <c r="H29" s="91">
        <v>1</v>
      </c>
      <c r="I29" s="92">
        <f>H21</f>
        <v>2171.06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</row>
    <row r="30" spans="1:257" ht="14.25" customHeight="1" x14ac:dyDescent="0.2">
      <c r="A30" s="81" t="s">
        <v>112</v>
      </c>
      <c r="B30" s="178" t="s">
        <v>113</v>
      </c>
      <c r="C30" s="178"/>
      <c r="D30" s="178"/>
      <c r="E30" s="178"/>
      <c r="F30" s="178"/>
      <c r="G30" s="178"/>
      <c r="H30" s="178"/>
      <c r="I30" s="92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</row>
    <row r="31" spans="1:257" ht="15.75" customHeight="1" x14ac:dyDescent="0.2">
      <c r="A31" s="198" t="s">
        <v>114</v>
      </c>
      <c r="B31" s="198"/>
      <c r="C31" s="198"/>
      <c r="D31" s="198"/>
      <c r="E31" s="198"/>
      <c r="F31" s="198"/>
      <c r="G31" s="198"/>
      <c r="H31" s="198"/>
      <c r="I31" s="93">
        <f>TRUNC(SUM(I29:I30),2)</f>
        <v>2171.06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</row>
    <row r="32" spans="1:257" ht="14.25" customHeight="1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</row>
    <row r="33" spans="1:257" x14ac:dyDescent="0.2">
      <c r="A33" s="199"/>
      <c r="B33" s="199"/>
      <c r="C33" s="199"/>
      <c r="D33" s="199"/>
      <c r="E33" s="199"/>
      <c r="F33" s="199"/>
      <c r="G33" s="199"/>
      <c r="H33" s="199"/>
      <c r="I33" s="199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</row>
    <row r="34" spans="1:257" ht="14.25" customHeight="1" x14ac:dyDescent="0.2">
      <c r="A34" s="187"/>
      <c r="B34" s="187"/>
      <c r="C34" s="187"/>
      <c r="D34" s="187"/>
      <c r="E34" s="187"/>
      <c r="F34" s="187"/>
      <c r="G34" s="187"/>
      <c r="H34" s="187"/>
      <c r="I34" s="187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80"/>
      <c r="IS34" s="80"/>
      <c r="IT34" s="80"/>
      <c r="IU34" s="80"/>
      <c r="IV34" s="80"/>
      <c r="IW34" s="80"/>
    </row>
    <row r="35" spans="1:257" ht="15.75" x14ac:dyDescent="0.2">
      <c r="A35" s="200" t="s">
        <v>115</v>
      </c>
      <c r="B35" s="200"/>
      <c r="C35" s="200"/>
      <c r="D35" s="200"/>
      <c r="E35" s="200"/>
      <c r="F35" s="200"/>
      <c r="G35" s="200"/>
      <c r="H35" s="200"/>
      <c r="I35" s="20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</row>
    <row r="36" spans="1:257" ht="15" x14ac:dyDescent="0.2">
      <c r="A36" s="201" t="s">
        <v>116</v>
      </c>
      <c r="B36" s="201"/>
      <c r="C36" s="201"/>
      <c r="D36" s="201"/>
      <c r="E36" s="201"/>
      <c r="F36" s="201"/>
      <c r="G36" s="201"/>
      <c r="H36" s="201"/>
      <c r="I36" s="20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  <c r="IU36" s="80"/>
      <c r="IV36" s="80"/>
      <c r="IW36" s="80"/>
    </row>
    <row r="37" spans="1:257" x14ac:dyDescent="0.2">
      <c r="A37" s="94" t="s">
        <v>117</v>
      </c>
      <c r="B37" s="202" t="s">
        <v>118</v>
      </c>
      <c r="C37" s="202"/>
      <c r="D37" s="202"/>
      <c r="E37" s="202"/>
      <c r="F37" s="202"/>
      <c r="G37" s="202"/>
      <c r="H37" s="95" t="s">
        <v>119</v>
      </c>
      <c r="I37" s="81" t="s">
        <v>120</v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  <c r="IU37" s="80"/>
      <c r="IV37" s="80"/>
      <c r="IW37" s="80"/>
    </row>
    <row r="38" spans="1:257" ht="13.5" customHeight="1" x14ac:dyDescent="0.2">
      <c r="A38" s="94" t="s">
        <v>81</v>
      </c>
      <c r="B38" s="203" t="s">
        <v>121</v>
      </c>
      <c r="C38" s="203"/>
      <c r="D38" s="203"/>
      <c r="E38" s="203"/>
      <c r="F38" s="203"/>
      <c r="G38" s="203"/>
      <c r="H38" s="96">
        <f>'Motorista 12T a 18T SRRF03 IRF-'!H38</f>
        <v>8.3299999999999999E-2</v>
      </c>
      <c r="I38" s="97">
        <f>ROUND($I$31*H38,2)</f>
        <v>180.85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80"/>
      <c r="IS38" s="80"/>
      <c r="IT38" s="80"/>
      <c r="IU38" s="80"/>
      <c r="IV38" s="80"/>
      <c r="IW38" s="80"/>
    </row>
    <row r="39" spans="1:257" ht="13.5" customHeight="1" x14ac:dyDescent="0.2">
      <c r="A39" s="94" t="s">
        <v>83</v>
      </c>
      <c r="B39" s="204" t="s">
        <v>122</v>
      </c>
      <c r="C39" s="204"/>
      <c r="D39" s="204"/>
      <c r="E39" s="204"/>
      <c r="F39" s="204"/>
      <c r="G39" s="204"/>
      <c r="H39" s="98">
        <f>'Motorista 12T a 18T SRRF03 IRF-'!H39</f>
        <v>3.0249999999999999E-2</v>
      </c>
      <c r="I39" s="97">
        <f>ROUND($I$31*H39,2)</f>
        <v>65.67</v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</row>
    <row r="40" spans="1:257" x14ac:dyDescent="0.2">
      <c r="A40" s="205" t="s">
        <v>114</v>
      </c>
      <c r="B40" s="205"/>
      <c r="C40" s="205"/>
      <c r="D40" s="205"/>
      <c r="E40" s="205"/>
      <c r="F40" s="205"/>
      <c r="G40" s="205"/>
      <c r="H40" s="205"/>
      <c r="I40" s="99">
        <f>TRUNC(SUM(I38:I39),2)</f>
        <v>246.52</v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  <c r="HS40" s="80"/>
      <c r="HT40" s="80"/>
      <c r="HU40" s="80"/>
      <c r="HV40" s="80"/>
      <c r="HW40" s="80"/>
      <c r="HX40" s="80"/>
      <c r="HY40" s="80"/>
      <c r="HZ40" s="80"/>
      <c r="IA40" s="80"/>
      <c r="IB40" s="80"/>
      <c r="IC40" s="80"/>
      <c r="ID40" s="80"/>
      <c r="IE40" s="80"/>
      <c r="IF40" s="80"/>
      <c r="IG40" s="80"/>
      <c r="IH40" s="80"/>
      <c r="II40" s="80"/>
      <c r="IJ40" s="80"/>
      <c r="IK40" s="80"/>
      <c r="IL40" s="80"/>
      <c r="IM40" s="80"/>
      <c r="IN40" s="80"/>
      <c r="IO40" s="80"/>
      <c r="IP40" s="80"/>
      <c r="IQ40" s="80"/>
      <c r="IR40" s="80"/>
      <c r="IS40" s="80"/>
      <c r="IT40" s="80"/>
      <c r="IU40" s="80"/>
      <c r="IV40" s="80"/>
      <c r="IW40" s="80"/>
    </row>
    <row r="41" spans="1:257" x14ac:dyDescent="0.2">
      <c r="A41" s="187"/>
      <c r="B41" s="187"/>
      <c r="C41" s="187"/>
      <c r="D41" s="187"/>
      <c r="E41" s="187"/>
      <c r="F41" s="187"/>
      <c r="G41" s="187"/>
      <c r="H41" s="187"/>
      <c r="I41" s="187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</row>
    <row r="42" spans="1:257" x14ac:dyDescent="0.2">
      <c r="A42" s="206"/>
      <c r="B42" s="206"/>
      <c r="C42" s="206"/>
      <c r="D42" s="206"/>
      <c r="E42" s="206"/>
      <c r="F42" s="206"/>
      <c r="G42" s="206"/>
      <c r="H42" s="206"/>
      <c r="I42" s="206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80"/>
      <c r="IS42" s="80"/>
      <c r="IT42" s="80"/>
      <c r="IU42" s="80"/>
      <c r="IV42" s="80"/>
      <c r="IW42" s="80"/>
    </row>
    <row r="43" spans="1:257" ht="14.25" customHeight="1" x14ac:dyDescent="0.2">
      <c r="A43" s="187"/>
      <c r="B43" s="187"/>
      <c r="C43" s="187"/>
      <c r="D43" s="187"/>
      <c r="E43" s="187"/>
      <c r="F43" s="187"/>
      <c r="G43" s="187"/>
      <c r="H43" s="187"/>
      <c r="I43" s="187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80"/>
      <c r="IS43" s="80"/>
      <c r="IT43" s="80"/>
      <c r="IU43" s="80"/>
      <c r="IV43" s="80"/>
      <c r="IW43" s="80"/>
    </row>
    <row r="44" spans="1:257" ht="30" customHeight="1" x14ac:dyDescent="0.2">
      <c r="A44" s="207" t="s">
        <v>123</v>
      </c>
      <c r="B44" s="207"/>
      <c r="C44" s="207"/>
      <c r="D44" s="207"/>
      <c r="E44" s="207"/>
      <c r="F44" s="207"/>
      <c r="G44" s="207"/>
      <c r="H44" s="207"/>
      <c r="I44" s="207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  <c r="IU44" s="80"/>
      <c r="IV44" s="80"/>
      <c r="IW44" s="80"/>
    </row>
    <row r="45" spans="1:257" ht="30" customHeight="1" x14ac:dyDescent="0.2">
      <c r="A45" s="100" t="s">
        <v>124</v>
      </c>
      <c r="B45" s="208" t="s">
        <v>125</v>
      </c>
      <c r="C45" s="208"/>
      <c r="D45" s="208"/>
      <c r="E45" s="208"/>
      <c r="F45" s="208"/>
      <c r="G45" s="208"/>
      <c r="H45" s="102" t="s">
        <v>119</v>
      </c>
      <c r="I45" s="101" t="s">
        <v>110</v>
      </c>
    </row>
    <row r="46" spans="1:257" ht="14.25" customHeight="1" x14ac:dyDescent="0.2">
      <c r="A46" s="103" t="s">
        <v>81</v>
      </c>
      <c r="B46" s="178" t="s">
        <v>126</v>
      </c>
      <c r="C46" s="178"/>
      <c r="D46" s="178"/>
      <c r="E46" s="178"/>
      <c r="F46" s="178"/>
      <c r="G46" s="178"/>
      <c r="H46" s="104">
        <f>'Motorista 12T a 18T SRRF03 IRF-'!H46</f>
        <v>0.2</v>
      </c>
      <c r="I46" s="105">
        <f t="shared" ref="I46:I53" si="0">ROUND(($I$31+$I$40)*H46,2)</f>
        <v>483.52</v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</row>
    <row r="47" spans="1:257" ht="14.25" customHeight="1" x14ac:dyDescent="0.2">
      <c r="A47" s="103" t="s">
        <v>83</v>
      </c>
      <c r="B47" s="178" t="s">
        <v>127</v>
      </c>
      <c r="C47" s="178"/>
      <c r="D47" s="178"/>
      <c r="E47" s="178"/>
      <c r="F47" s="178"/>
      <c r="G47" s="178"/>
      <c r="H47" s="104">
        <f>'Motorista 12T a 18T SRRF03 IRF-'!H47</f>
        <v>2.5000000000000001E-2</v>
      </c>
      <c r="I47" s="105">
        <f t="shared" si="0"/>
        <v>60.44</v>
      </c>
    </row>
    <row r="48" spans="1:257" ht="77.25" customHeight="1" x14ac:dyDescent="0.2">
      <c r="A48" s="103" t="s">
        <v>86</v>
      </c>
      <c r="B48" s="178" t="s">
        <v>128</v>
      </c>
      <c r="C48" s="178"/>
      <c r="D48" s="106" t="s">
        <v>129</v>
      </c>
      <c r="E48" s="107">
        <f>'Motorista 12T a 18T SRRF03 IRF-'!E48</f>
        <v>0.03</v>
      </c>
      <c r="F48" s="106" t="s">
        <v>130</v>
      </c>
      <c r="G48" s="108">
        <f>'Motorista 12T a 18T SRRF03 IRF-'!G48</f>
        <v>2</v>
      </c>
      <c r="H48" s="104">
        <f>ROUND((E48*G48),6)</f>
        <v>0.06</v>
      </c>
      <c r="I48" s="105">
        <f t="shared" si="0"/>
        <v>145.05000000000001</v>
      </c>
    </row>
    <row r="49" spans="1:257" ht="14.25" customHeight="1" x14ac:dyDescent="0.2">
      <c r="A49" s="103" t="s">
        <v>89</v>
      </c>
      <c r="B49" s="178" t="s">
        <v>131</v>
      </c>
      <c r="C49" s="178"/>
      <c r="D49" s="178"/>
      <c r="E49" s="178"/>
      <c r="F49" s="178"/>
      <c r="G49" s="178"/>
      <c r="H49" s="104">
        <f>'Motorista 12T a 18T SRRF03 IRF-'!H49</f>
        <v>1.4999999999999999E-2</v>
      </c>
      <c r="I49" s="105">
        <f t="shared" si="0"/>
        <v>36.26</v>
      </c>
    </row>
    <row r="50" spans="1:257" ht="14.25" customHeight="1" x14ac:dyDescent="0.2">
      <c r="A50" s="103" t="s">
        <v>132</v>
      </c>
      <c r="B50" s="178" t="s">
        <v>133</v>
      </c>
      <c r="C50" s="178"/>
      <c r="D50" s="178"/>
      <c r="E50" s="178"/>
      <c r="F50" s="178"/>
      <c r="G50" s="178"/>
      <c r="H50" s="104">
        <f>'Motorista 12T a 18T SRRF03 IRF-'!H50</f>
        <v>0.01</v>
      </c>
      <c r="I50" s="105">
        <f t="shared" si="0"/>
        <v>24.18</v>
      </c>
    </row>
    <row r="51" spans="1:257" ht="14.25" customHeight="1" x14ac:dyDescent="0.2">
      <c r="A51" s="103" t="s">
        <v>112</v>
      </c>
      <c r="B51" s="178" t="s">
        <v>134</v>
      </c>
      <c r="C51" s="178"/>
      <c r="D51" s="178"/>
      <c r="E51" s="178"/>
      <c r="F51" s="178"/>
      <c r="G51" s="178"/>
      <c r="H51" s="104">
        <f>'Motorista 12T a 18T SRRF03 IRF-'!H51</f>
        <v>6.0000000000000001E-3</v>
      </c>
      <c r="I51" s="105">
        <f t="shared" si="0"/>
        <v>14.51</v>
      </c>
    </row>
    <row r="52" spans="1:257" ht="14.25" customHeight="1" x14ac:dyDescent="0.2">
      <c r="A52" s="103" t="s">
        <v>135</v>
      </c>
      <c r="B52" s="178" t="s">
        <v>136</v>
      </c>
      <c r="C52" s="178"/>
      <c r="D52" s="178"/>
      <c r="E52" s="178"/>
      <c r="F52" s="178"/>
      <c r="G52" s="178"/>
      <c r="H52" s="104">
        <f>'Motorista 12T a 18T SRRF03 IRF-'!H52</f>
        <v>2E-3</v>
      </c>
      <c r="I52" s="105">
        <f t="shared" si="0"/>
        <v>4.84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  <c r="IQ52" s="80"/>
      <c r="IR52" s="80"/>
      <c r="IS52" s="80"/>
      <c r="IT52" s="80"/>
      <c r="IU52" s="80"/>
      <c r="IV52" s="80"/>
      <c r="IW52" s="80"/>
    </row>
    <row r="53" spans="1:257" ht="14.25" customHeight="1" x14ac:dyDescent="0.2">
      <c r="A53" s="103" t="s">
        <v>137</v>
      </c>
      <c r="B53" s="178" t="s">
        <v>138</v>
      </c>
      <c r="C53" s="178"/>
      <c r="D53" s="178"/>
      <c r="E53" s="178"/>
      <c r="F53" s="178"/>
      <c r="G53" s="178"/>
      <c r="H53" s="104">
        <f>'Motorista 12T a 18T SRRF03 IRF-'!H53</f>
        <v>0.08</v>
      </c>
      <c r="I53" s="105">
        <f t="shared" si="0"/>
        <v>193.41</v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  <c r="IQ53" s="80"/>
      <c r="IR53" s="80"/>
      <c r="IS53" s="80"/>
      <c r="IT53" s="80"/>
      <c r="IU53" s="80"/>
      <c r="IV53" s="80"/>
      <c r="IW53" s="80"/>
    </row>
    <row r="54" spans="1:257" x14ac:dyDescent="0.2">
      <c r="A54" s="205" t="s">
        <v>114</v>
      </c>
      <c r="B54" s="205"/>
      <c r="C54" s="205"/>
      <c r="D54" s="205"/>
      <c r="E54" s="205"/>
      <c r="F54" s="205"/>
      <c r="G54" s="205"/>
      <c r="H54" s="109">
        <f>SUM(H46:H53)</f>
        <v>0.39800000000000008</v>
      </c>
      <c r="I54" s="110">
        <f>TRUNC(SUM(I46:I53),2)</f>
        <v>962.21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  <c r="IQ54" s="80"/>
      <c r="IR54" s="80"/>
      <c r="IS54" s="80"/>
      <c r="IT54" s="80"/>
      <c r="IU54" s="80"/>
      <c r="IV54" s="80"/>
      <c r="IW54" s="80"/>
    </row>
    <row r="55" spans="1:257" x14ac:dyDescent="0.2">
      <c r="A55" s="111"/>
      <c r="B55" s="112"/>
      <c r="C55" s="112"/>
      <c r="D55" s="112"/>
      <c r="E55" s="112"/>
      <c r="F55" s="112"/>
      <c r="G55" s="112"/>
      <c r="H55" s="113"/>
      <c r="I55" s="114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  <c r="IQ55" s="80"/>
      <c r="IR55" s="80"/>
      <c r="IS55" s="80"/>
      <c r="IT55" s="80"/>
      <c r="IU55" s="80"/>
      <c r="IV55" s="80"/>
      <c r="IW55" s="80"/>
    </row>
    <row r="56" spans="1:257" x14ac:dyDescent="0.2">
      <c r="A56" s="206"/>
      <c r="B56" s="206"/>
      <c r="C56" s="206"/>
      <c r="D56" s="206"/>
      <c r="E56" s="206"/>
      <c r="F56" s="206"/>
      <c r="G56" s="206"/>
      <c r="H56" s="206"/>
      <c r="I56" s="206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  <c r="IQ56" s="80"/>
      <c r="IR56" s="80"/>
      <c r="IS56" s="80"/>
      <c r="IT56" s="80"/>
      <c r="IU56" s="80"/>
      <c r="IV56" s="80"/>
      <c r="IW56" s="80"/>
    </row>
    <row r="57" spans="1:257" x14ac:dyDescent="0.2">
      <c r="A57" s="187"/>
      <c r="B57" s="187"/>
      <c r="C57" s="187"/>
      <c r="D57" s="187"/>
      <c r="E57" s="187"/>
      <c r="F57" s="187"/>
      <c r="G57" s="187"/>
      <c r="H57" s="187"/>
      <c r="I57" s="187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  <c r="IQ57" s="80"/>
      <c r="IR57" s="80"/>
      <c r="IS57" s="80"/>
      <c r="IT57" s="80"/>
      <c r="IU57" s="80"/>
      <c r="IV57" s="80"/>
      <c r="IW57" s="80"/>
    </row>
    <row r="58" spans="1:257" ht="15" x14ac:dyDescent="0.2">
      <c r="A58" s="209" t="s">
        <v>139</v>
      </c>
      <c r="B58" s="209"/>
      <c r="C58" s="209"/>
      <c r="D58" s="209"/>
      <c r="E58" s="209"/>
      <c r="F58" s="209"/>
      <c r="G58" s="209"/>
      <c r="H58" s="209"/>
      <c r="I58" s="209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  <c r="IQ58" s="80"/>
      <c r="IR58" s="80"/>
      <c r="IS58" s="80"/>
      <c r="IT58" s="80"/>
      <c r="IU58" s="80"/>
      <c r="IV58" s="80"/>
      <c r="IW58" s="80"/>
    </row>
    <row r="59" spans="1:257" ht="15.75" customHeight="1" x14ac:dyDescent="0.2">
      <c r="A59" s="115" t="s">
        <v>140</v>
      </c>
      <c r="B59" s="208" t="s">
        <v>141</v>
      </c>
      <c r="C59" s="208"/>
      <c r="D59" s="208"/>
      <c r="E59" s="208"/>
      <c r="F59" s="208"/>
      <c r="G59" s="208"/>
      <c r="H59" s="208"/>
      <c r="I59" s="101" t="s">
        <v>120</v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</row>
    <row r="60" spans="1:257" ht="14.25" customHeight="1" x14ac:dyDescent="0.2">
      <c r="A60" s="94" t="s">
        <v>81</v>
      </c>
      <c r="B60" s="178" t="s">
        <v>142</v>
      </c>
      <c r="C60" s="178"/>
      <c r="D60" s="178"/>
      <c r="E60" s="178"/>
      <c r="F60" s="178"/>
      <c r="G60" s="178"/>
      <c r="H60" s="178"/>
      <c r="I60" s="105">
        <f>IF(ROUND((H63*H62*H61)-(I29*H64),2)&lt;0,0,ROUND((H61*H62*H63)-(I29*H64),2))</f>
        <v>1.74</v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  <c r="IQ60" s="80"/>
      <c r="IR60" s="80"/>
      <c r="IS60" s="80"/>
      <c r="IT60" s="80"/>
      <c r="IU60" s="80"/>
      <c r="IV60" s="80"/>
      <c r="IW60" s="80"/>
    </row>
    <row r="61" spans="1:257" ht="25.5" customHeight="1" x14ac:dyDescent="0.2">
      <c r="A61" s="94"/>
      <c r="B61" s="210" t="s">
        <v>143</v>
      </c>
      <c r="C61" s="210"/>
      <c r="D61" s="210"/>
      <c r="E61" s="210"/>
      <c r="F61" s="210"/>
      <c r="G61" s="210"/>
      <c r="H61" s="116">
        <v>3</v>
      </c>
      <c r="I61" s="117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80"/>
      <c r="IR61" s="80"/>
      <c r="IS61" s="80"/>
      <c r="IT61" s="80"/>
      <c r="IU61" s="80"/>
      <c r="IV61" s="80"/>
      <c r="IW61" s="80"/>
    </row>
    <row r="62" spans="1:257" ht="14.25" customHeight="1" x14ac:dyDescent="0.2">
      <c r="A62" s="94"/>
      <c r="B62" s="210" t="s">
        <v>144</v>
      </c>
      <c r="C62" s="210"/>
      <c r="D62" s="210"/>
      <c r="E62" s="210"/>
      <c r="F62" s="210"/>
      <c r="G62" s="210"/>
      <c r="H62" s="118">
        <v>2</v>
      </c>
      <c r="I62" s="117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80"/>
      <c r="IR62" s="80"/>
      <c r="IS62" s="80"/>
      <c r="IT62" s="80"/>
      <c r="IU62" s="80"/>
      <c r="IV62" s="80"/>
      <c r="IW62" s="80"/>
    </row>
    <row r="63" spans="1:257" ht="14.25" customHeight="1" x14ac:dyDescent="0.2">
      <c r="A63" s="94"/>
      <c r="B63" s="210" t="s">
        <v>145</v>
      </c>
      <c r="C63" s="210"/>
      <c r="D63" s="210"/>
      <c r="E63" s="210"/>
      <c r="F63" s="210"/>
      <c r="G63" s="210"/>
      <c r="H63" s="118">
        <v>22</v>
      </c>
      <c r="I63" s="117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</row>
    <row r="64" spans="1:257" x14ac:dyDescent="0.2">
      <c r="A64" s="94"/>
      <c r="B64" s="211" t="s">
        <v>146</v>
      </c>
      <c r="C64" s="211"/>
      <c r="D64" s="211"/>
      <c r="E64" s="211"/>
      <c r="F64" s="211"/>
      <c r="G64" s="211"/>
      <c r="H64" s="119">
        <v>0.06</v>
      </c>
      <c r="I64" s="12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  <c r="HS64" s="80"/>
      <c r="HT64" s="80"/>
      <c r="HU64" s="80"/>
      <c r="HV64" s="80"/>
      <c r="HW64" s="80"/>
      <c r="HX64" s="80"/>
      <c r="HY64" s="80"/>
      <c r="HZ64" s="80"/>
      <c r="IA64" s="80"/>
      <c r="IB64" s="80"/>
      <c r="IC64" s="80"/>
      <c r="ID64" s="80"/>
      <c r="IE64" s="80"/>
      <c r="IF64" s="80"/>
      <c r="IG64" s="80"/>
      <c r="IH64" s="80"/>
      <c r="II64" s="80"/>
      <c r="IJ64" s="80"/>
      <c r="IK64" s="80"/>
      <c r="IL64" s="80"/>
      <c r="IM64" s="80"/>
      <c r="IN64" s="80"/>
      <c r="IO64" s="80"/>
      <c r="IP64" s="80"/>
      <c r="IQ64" s="80"/>
      <c r="IR64" s="80"/>
      <c r="IS64" s="80"/>
      <c r="IT64" s="80"/>
      <c r="IU64" s="80"/>
      <c r="IV64" s="80"/>
      <c r="IW64" s="80"/>
    </row>
    <row r="65" spans="1:257" ht="14.25" customHeight="1" x14ac:dyDescent="0.2">
      <c r="A65" s="94" t="s">
        <v>83</v>
      </c>
      <c r="B65" s="212" t="s">
        <v>147</v>
      </c>
      <c r="C65" s="212"/>
      <c r="D65" s="212"/>
      <c r="E65" s="212"/>
      <c r="F65" s="212"/>
      <c r="G65" s="212"/>
      <c r="H65" s="212"/>
      <c r="I65" s="121">
        <f>ROUND((H66*H67)*(1-H68),2)</f>
        <v>601.13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  <c r="HS65" s="80"/>
      <c r="HT65" s="80"/>
      <c r="HU65" s="80"/>
      <c r="HV65" s="80"/>
      <c r="HW65" s="80"/>
      <c r="HX65" s="80"/>
      <c r="HY65" s="80"/>
      <c r="HZ65" s="80"/>
      <c r="IA65" s="80"/>
      <c r="IB65" s="80"/>
      <c r="IC65" s="80"/>
      <c r="ID65" s="80"/>
      <c r="IE65" s="80"/>
      <c r="IF65" s="80"/>
      <c r="IG65" s="80"/>
      <c r="IH65" s="80"/>
      <c r="II65" s="80"/>
      <c r="IJ65" s="80"/>
      <c r="IK65" s="80"/>
      <c r="IL65" s="80"/>
      <c r="IM65" s="80"/>
      <c r="IN65" s="80"/>
      <c r="IO65" s="80"/>
      <c r="IP65" s="80"/>
      <c r="IQ65" s="80"/>
      <c r="IR65" s="80"/>
      <c r="IS65" s="80"/>
      <c r="IT65" s="80"/>
      <c r="IU65" s="80"/>
      <c r="IV65" s="80"/>
      <c r="IW65" s="80"/>
    </row>
    <row r="66" spans="1:257" ht="14.25" customHeight="1" x14ac:dyDescent="0.2">
      <c r="A66" s="94"/>
      <c r="B66" s="213" t="s">
        <v>148</v>
      </c>
      <c r="C66" s="213"/>
      <c r="D66" s="213"/>
      <c r="E66" s="213"/>
      <c r="F66" s="213"/>
      <c r="G66" s="213"/>
      <c r="H66" s="122">
        <f>'Motorista 12T a 18T SRRF03 IRF-'!H66</f>
        <v>27.6</v>
      </c>
      <c r="I66" s="123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4.25" customHeight="1" x14ac:dyDescent="0.2">
      <c r="A67" s="124"/>
      <c r="B67" s="213" t="s">
        <v>149</v>
      </c>
      <c r="C67" s="213"/>
      <c r="D67" s="213"/>
      <c r="E67" s="213"/>
      <c r="F67" s="213"/>
      <c r="G67" s="213"/>
      <c r="H67" s="125">
        <v>22</v>
      </c>
      <c r="I67" s="12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  <c r="HS67" s="80"/>
      <c r="HT67" s="80"/>
      <c r="HU67" s="80"/>
      <c r="HV67" s="80"/>
      <c r="HW67" s="80"/>
      <c r="HX67" s="80"/>
      <c r="HY67" s="80"/>
      <c r="HZ67" s="80"/>
      <c r="IA67" s="80"/>
      <c r="IB67" s="80"/>
      <c r="IC67" s="80"/>
      <c r="ID67" s="80"/>
      <c r="IE67" s="80"/>
      <c r="IF67" s="80"/>
      <c r="IG67" s="80"/>
      <c r="IH67" s="80"/>
      <c r="II67" s="80"/>
      <c r="IJ67" s="80"/>
      <c r="IK67" s="80"/>
      <c r="IL67" s="80"/>
      <c r="IM67" s="80"/>
      <c r="IN67" s="80"/>
      <c r="IO67" s="80"/>
      <c r="IP67" s="80"/>
      <c r="IQ67" s="80"/>
      <c r="IR67" s="80"/>
      <c r="IS67" s="80"/>
      <c r="IT67" s="80"/>
      <c r="IU67" s="80"/>
      <c r="IV67" s="80"/>
      <c r="IW67" s="80"/>
    </row>
    <row r="68" spans="1:257" ht="14.25" customHeight="1" x14ac:dyDescent="0.2">
      <c r="A68" s="124"/>
      <c r="B68" s="213" t="s">
        <v>150</v>
      </c>
      <c r="C68" s="213"/>
      <c r="D68" s="213"/>
      <c r="E68" s="213"/>
      <c r="F68" s="213"/>
      <c r="G68" s="213"/>
      <c r="H68" s="127">
        <v>0.01</v>
      </c>
      <c r="I68" s="126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  <c r="HS68" s="80"/>
      <c r="HT68" s="80"/>
      <c r="HU68" s="80"/>
      <c r="HV68" s="80"/>
      <c r="HW68" s="80"/>
      <c r="HX68" s="80"/>
      <c r="HY68" s="80"/>
      <c r="HZ68" s="80"/>
      <c r="IA68" s="80"/>
      <c r="IB68" s="80"/>
      <c r="IC68" s="80"/>
      <c r="ID68" s="80"/>
      <c r="IE68" s="80"/>
      <c r="IF68" s="80"/>
      <c r="IG68" s="80"/>
      <c r="IH68" s="80"/>
      <c r="II68" s="80"/>
      <c r="IJ68" s="80"/>
      <c r="IK68" s="80"/>
      <c r="IL68" s="80"/>
      <c r="IM68" s="80"/>
      <c r="IN68" s="80"/>
      <c r="IO68" s="80"/>
      <c r="IP68" s="80"/>
      <c r="IQ68" s="80"/>
      <c r="IR68" s="80"/>
      <c r="IS68" s="80"/>
      <c r="IT68" s="80"/>
      <c r="IU68" s="80"/>
      <c r="IV68" s="80"/>
      <c r="IW68" s="80"/>
    </row>
    <row r="69" spans="1:257" ht="14.25" customHeight="1" x14ac:dyDescent="0.2">
      <c r="A69" s="94" t="s">
        <v>86</v>
      </c>
      <c r="B69" s="212" t="s">
        <v>151</v>
      </c>
      <c r="C69" s="212"/>
      <c r="D69" s="212"/>
      <c r="E69" s="212"/>
      <c r="F69" s="212"/>
      <c r="G69" s="212"/>
      <c r="H69" s="122">
        <f>'Motorista 12T a 18T SRRF03 IRF-'!H69</f>
        <v>98.7</v>
      </c>
      <c r="I69" s="128">
        <f>H69/2</f>
        <v>49.35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80"/>
      <c r="HZ69" s="80"/>
      <c r="IA69" s="80"/>
      <c r="IB69" s="80"/>
      <c r="IC69" s="80"/>
      <c r="ID69" s="80"/>
      <c r="IE69" s="80"/>
      <c r="IF69" s="80"/>
      <c r="IG69" s="80"/>
      <c r="IH69" s="80"/>
      <c r="II69" s="80"/>
      <c r="IJ69" s="80"/>
      <c r="IK69" s="80"/>
      <c r="IL69" s="80"/>
      <c r="IM69" s="80"/>
      <c r="IN69" s="80"/>
      <c r="IO69" s="80"/>
      <c r="IP69" s="80"/>
      <c r="IQ69" s="80"/>
      <c r="IR69" s="80"/>
      <c r="IS69" s="80"/>
      <c r="IT69" s="80"/>
      <c r="IU69" s="80"/>
      <c r="IV69" s="80"/>
      <c r="IW69" s="80"/>
    </row>
    <row r="70" spans="1:257" ht="14.25" customHeight="1" x14ac:dyDescent="0.2">
      <c r="A70" s="94" t="s">
        <v>89</v>
      </c>
      <c r="B70" s="212" t="s">
        <v>152</v>
      </c>
      <c r="C70" s="212"/>
      <c r="D70" s="212"/>
      <c r="E70" s="212"/>
      <c r="F70" s="212"/>
      <c r="G70" s="212"/>
      <c r="H70" s="122">
        <f>'Motorista 12T a 18T SRRF03 IRF-'!H70</f>
        <v>120.61</v>
      </c>
      <c r="I70" s="121">
        <f>H70</f>
        <v>120.61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  <c r="HS70" s="80"/>
      <c r="HT70" s="80"/>
      <c r="HU70" s="80"/>
      <c r="HV70" s="80"/>
      <c r="HW70" s="80"/>
      <c r="HX70" s="80"/>
      <c r="HY70" s="80"/>
      <c r="HZ70" s="80"/>
      <c r="IA70" s="80"/>
      <c r="IB70" s="80"/>
      <c r="IC70" s="80"/>
      <c r="ID70" s="80"/>
      <c r="IE70" s="80"/>
      <c r="IF70" s="80"/>
      <c r="IG70" s="80"/>
      <c r="IH70" s="80"/>
      <c r="II70" s="80"/>
      <c r="IJ70" s="80"/>
      <c r="IK70" s="80"/>
      <c r="IL70" s="80"/>
      <c r="IM70" s="80"/>
      <c r="IN70" s="80"/>
      <c r="IO70" s="80"/>
      <c r="IP70" s="80"/>
      <c r="IQ70" s="80"/>
      <c r="IR70" s="80"/>
      <c r="IS70" s="80"/>
      <c r="IT70" s="80"/>
      <c r="IU70" s="80"/>
      <c r="IV70" s="80"/>
      <c r="IW70" s="80"/>
    </row>
    <row r="71" spans="1:257" x14ac:dyDescent="0.2">
      <c r="A71" s="94" t="s">
        <v>132</v>
      </c>
      <c r="B71" s="214" t="s">
        <v>153</v>
      </c>
      <c r="C71" s="214"/>
      <c r="D71" s="214"/>
      <c r="E71" s="214"/>
      <c r="F71" s="214"/>
      <c r="G71" s="214"/>
      <c r="H71" s="214"/>
      <c r="I71" s="129">
        <f>(H21*2*0.003)/12</f>
        <v>1.0855300000000001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  <c r="HS71" s="80"/>
      <c r="HT71" s="80"/>
      <c r="HU71" s="80"/>
      <c r="HV71" s="80"/>
      <c r="HW71" s="80"/>
      <c r="HX71" s="80"/>
      <c r="HY71" s="80"/>
      <c r="HZ71" s="80"/>
      <c r="IA71" s="80"/>
      <c r="IB71" s="80"/>
      <c r="IC71" s="80"/>
      <c r="ID71" s="80"/>
      <c r="IE71" s="80"/>
      <c r="IF71" s="80"/>
      <c r="IG71" s="80"/>
      <c r="IH71" s="80"/>
      <c r="II71" s="80"/>
      <c r="IJ71" s="80"/>
      <c r="IK71" s="80"/>
      <c r="IL71" s="80"/>
      <c r="IM71" s="80"/>
      <c r="IN71" s="80"/>
      <c r="IO71" s="80"/>
      <c r="IP71" s="80"/>
      <c r="IQ71" s="80"/>
      <c r="IR71" s="80"/>
      <c r="IS71" s="80"/>
      <c r="IT71" s="80"/>
      <c r="IU71" s="80"/>
      <c r="IV71" s="80"/>
      <c r="IW71" s="80"/>
    </row>
    <row r="72" spans="1:257" x14ac:dyDescent="0.2">
      <c r="A72" s="130"/>
      <c r="B72" s="205" t="s">
        <v>114</v>
      </c>
      <c r="C72" s="205"/>
      <c r="D72" s="205"/>
      <c r="E72" s="205"/>
      <c r="F72" s="205"/>
      <c r="G72" s="205"/>
      <c r="H72" s="205"/>
      <c r="I72" s="110">
        <f>TRUNC(SUM(I60:I71),2)</f>
        <v>773.91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  <c r="HS72" s="80"/>
      <c r="HT72" s="80"/>
      <c r="HU72" s="80"/>
      <c r="HV72" s="80"/>
      <c r="HW72" s="80"/>
      <c r="HX72" s="80"/>
      <c r="HY72" s="80"/>
      <c r="HZ72" s="80"/>
      <c r="IA72" s="80"/>
      <c r="IB72" s="80"/>
      <c r="IC72" s="80"/>
      <c r="ID72" s="80"/>
      <c r="IE72" s="80"/>
      <c r="IF72" s="80"/>
      <c r="IG72" s="80"/>
      <c r="IH72" s="80"/>
      <c r="II72" s="80"/>
      <c r="IJ72" s="80"/>
      <c r="IK72" s="80"/>
      <c r="IL72" s="80"/>
      <c r="IM72" s="80"/>
      <c r="IN72" s="80"/>
      <c r="IO72" s="80"/>
      <c r="IP72" s="80"/>
      <c r="IQ72" s="80"/>
      <c r="IR72" s="80"/>
      <c r="IS72" s="80"/>
      <c r="IT72" s="80"/>
      <c r="IU72" s="80"/>
      <c r="IV72" s="80"/>
      <c r="IW72" s="80"/>
    </row>
    <row r="73" spans="1:257" x14ac:dyDescent="0.2">
      <c r="A73" s="187"/>
      <c r="B73" s="187"/>
      <c r="C73" s="187"/>
      <c r="D73" s="187"/>
      <c r="E73" s="187"/>
      <c r="F73" s="187"/>
      <c r="G73" s="187"/>
      <c r="H73" s="187"/>
      <c r="I73" s="187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  <c r="HS73" s="80"/>
      <c r="HT73" s="80"/>
      <c r="HU73" s="80"/>
      <c r="HV73" s="80"/>
      <c r="HW73" s="80"/>
      <c r="HX73" s="80"/>
      <c r="HY73" s="80"/>
      <c r="HZ73" s="80"/>
      <c r="IA73" s="80"/>
      <c r="IB73" s="80"/>
      <c r="IC73" s="80"/>
      <c r="ID73" s="80"/>
      <c r="IE73" s="80"/>
      <c r="IF73" s="80"/>
      <c r="IG73" s="80"/>
      <c r="IH73" s="80"/>
      <c r="II73" s="80"/>
      <c r="IJ73" s="80"/>
      <c r="IK73" s="80"/>
      <c r="IL73" s="80"/>
      <c r="IM73" s="80"/>
      <c r="IN73" s="80"/>
      <c r="IO73" s="80"/>
      <c r="IP73" s="80"/>
      <c r="IQ73" s="80"/>
      <c r="IR73" s="80"/>
      <c r="IS73" s="80"/>
      <c r="IT73" s="80"/>
      <c r="IU73" s="80"/>
      <c r="IV73" s="80"/>
      <c r="IW73" s="80"/>
    </row>
    <row r="74" spans="1:257" x14ac:dyDescent="0.2">
      <c r="A74" s="215"/>
      <c r="B74" s="215"/>
      <c r="C74" s="215"/>
      <c r="D74" s="215"/>
      <c r="E74" s="215"/>
      <c r="F74" s="215"/>
      <c r="G74" s="215"/>
      <c r="H74" s="215"/>
      <c r="I74" s="215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  <c r="HS74" s="80"/>
      <c r="HT74" s="80"/>
      <c r="HU74" s="80"/>
      <c r="HV74" s="80"/>
      <c r="HW74" s="80"/>
      <c r="HX74" s="80"/>
      <c r="HY74" s="80"/>
      <c r="HZ74" s="80"/>
      <c r="IA74" s="80"/>
      <c r="IB74" s="80"/>
      <c r="IC74" s="80"/>
      <c r="ID74" s="80"/>
      <c r="IE74" s="80"/>
      <c r="IF74" s="80"/>
      <c r="IG74" s="80"/>
      <c r="IH74" s="80"/>
      <c r="II74" s="80"/>
      <c r="IJ74" s="80"/>
      <c r="IK74" s="80"/>
      <c r="IL74" s="80"/>
      <c r="IM74" s="80"/>
      <c r="IN74" s="80"/>
      <c r="IO74" s="80"/>
      <c r="IP74" s="80"/>
      <c r="IQ74" s="80"/>
      <c r="IR74" s="80"/>
      <c r="IS74" s="80"/>
      <c r="IT74" s="80"/>
      <c r="IU74" s="80"/>
      <c r="IV74" s="80"/>
      <c r="IW74" s="80"/>
    </row>
    <row r="75" spans="1:257" ht="14.25" customHeight="1" x14ac:dyDescent="0.2">
      <c r="A75" s="187"/>
      <c r="B75" s="187"/>
      <c r="C75" s="187"/>
      <c r="D75" s="187"/>
      <c r="E75" s="187"/>
      <c r="F75" s="187"/>
      <c r="G75" s="187"/>
      <c r="H75" s="187"/>
      <c r="I75" s="187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  <c r="GN75" s="80"/>
      <c r="GO75" s="80"/>
      <c r="GP75" s="80"/>
      <c r="GQ75" s="80"/>
      <c r="GR75" s="80"/>
      <c r="GS75" s="80"/>
      <c r="GT75" s="80"/>
      <c r="GU75" s="80"/>
      <c r="GV75" s="80"/>
      <c r="GW75" s="80"/>
      <c r="GX75" s="80"/>
      <c r="GY75" s="80"/>
      <c r="GZ75" s="80"/>
      <c r="HA75" s="80"/>
      <c r="HB75" s="80"/>
      <c r="HC75" s="80"/>
      <c r="HD75" s="80"/>
      <c r="HE75" s="80"/>
      <c r="HF75" s="80"/>
      <c r="HG75" s="80"/>
      <c r="HH75" s="80"/>
      <c r="HI75" s="80"/>
      <c r="HJ75" s="80"/>
      <c r="HK75" s="80"/>
      <c r="HL75" s="80"/>
      <c r="HM75" s="80"/>
      <c r="HN75" s="80"/>
      <c r="HO75" s="80"/>
      <c r="HP75" s="80"/>
      <c r="HQ75" s="80"/>
      <c r="HR75" s="80"/>
      <c r="HS75" s="80"/>
      <c r="HT75" s="80"/>
      <c r="HU75" s="80"/>
      <c r="HV75" s="80"/>
      <c r="HW75" s="80"/>
      <c r="HX75" s="80"/>
      <c r="HY75" s="80"/>
      <c r="HZ75" s="80"/>
      <c r="IA75" s="80"/>
      <c r="IB75" s="80"/>
      <c r="IC75" s="80"/>
      <c r="ID75" s="80"/>
      <c r="IE75" s="80"/>
      <c r="IF75" s="80"/>
      <c r="IG75" s="80"/>
      <c r="IH75" s="80"/>
      <c r="II75" s="80"/>
      <c r="IJ75" s="80"/>
      <c r="IK75" s="80"/>
      <c r="IL75" s="80"/>
      <c r="IM75" s="80"/>
      <c r="IN75" s="80"/>
      <c r="IO75" s="80"/>
      <c r="IP75" s="80"/>
      <c r="IQ75" s="80"/>
      <c r="IR75" s="80"/>
      <c r="IS75" s="80"/>
      <c r="IT75" s="80"/>
      <c r="IU75" s="80"/>
      <c r="IV75" s="80"/>
      <c r="IW75" s="80"/>
    </row>
    <row r="76" spans="1:257" ht="17.25" customHeight="1" x14ac:dyDescent="0.2">
      <c r="A76" s="197" t="s">
        <v>154</v>
      </c>
      <c r="B76" s="197"/>
      <c r="C76" s="197"/>
      <c r="D76" s="197"/>
      <c r="E76" s="197"/>
      <c r="F76" s="197"/>
      <c r="G76" s="197"/>
      <c r="H76" s="197"/>
      <c r="I76" s="197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0"/>
      <c r="GR76" s="80"/>
      <c r="GS76" s="80"/>
      <c r="GT76" s="80"/>
      <c r="GU76" s="80"/>
      <c r="GV76" s="80"/>
      <c r="GW76" s="80"/>
      <c r="GX76" s="80"/>
      <c r="GY76" s="80"/>
      <c r="GZ76" s="80"/>
      <c r="HA76" s="80"/>
      <c r="HB76" s="80"/>
      <c r="HC76" s="80"/>
      <c r="HD76" s="80"/>
      <c r="HE76" s="80"/>
      <c r="HF76" s="80"/>
      <c r="HG76" s="80"/>
      <c r="HH76" s="80"/>
      <c r="HI76" s="80"/>
      <c r="HJ76" s="80"/>
      <c r="HK76" s="80"/>
      <c r="HL76" s="80"/>
      <c r="HM76" s="80"/>
      <c r="HN76" s="80"/>
      <c r="HO76" s="80"/>
      <c r="HP76" s="80"/>
      <c r="HQ76" s="80"/>
      <c r="HR76" s="80"/>
      <c r="HS76" s="80"/>
      <c r="HT76" s="80"/>
      <c r="HU76" s="80"/>
      <c r="HV76" s="80"/>
      <c r="HW76" s="80"/>
      <c r="HX76" s="80"/>
      <c r="HY76" s="80"/>
      <c r="HZ76" s="80"/>
      <c r="IA76" s="80"/>
      <c r="IB76" s="80"/>
      <c r="IC76" s="80"/>
      <c r="ID76" s="80"/>
      <c r="IE76" s="80"/>
      <c r="IF76" s="80"/>
      <c r="IG76" s="80"/>
      <c r="IH76" s="80"/>
      <c r="II76" s="80"/>
      <c r="IJ76" s="80"/>
      <c r="IK76" s="80"/>
      <c r="IL76" s="80"/>
      <c r="IM76" s="80"/>
      <c r="IN76" s="80"/>
      <c r="IO76" s="80"/>
      <c r="IP76" s="80"/>
      <c r="IQ76" s="80"/>
      <c r="IR76" s="80"/>
      <c r="IS76" s="80"/>
      <c r="IT76" s="80"/>
      <c r="IU76" s="80"/>
      <c r="IV76" s="80"/>
      <c r="IW76" s="80"/>
    </row>
    <row r="77" spans="1:257" ht="15.75" customHeight="1" x14ac:dyDescent="0.2">
      <c r="A77" s="101">
        <v>2</v>
      </c>
      <c r="B77" s="208" t="s">
        <v>155</v>
      </c>
      <c r="C77" s="208"/>
      <c r="D77" s="208"/>
      <c r="E77" s="208"/>
      <c r="F77" s="208"/>
      <c r="G77" s="208"/>
      <c r="H77" s="208"/>
      <c r="I77" s="101" t="s">
        <v>120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  <c r="HS77" s="80"/>
      <c r="HT77" s="80"/>
      <c r="HU77" s="80"/>
      <c r="HV77" s="80"/>
      <c r="HW77" s="80"/>
      <c r="HX77" s="80"/>
      <c r="HY77" s="80"/>
      <c r="HZ77" s="80"/>
      <c r="IA77" s="80"/>
      <c r="IB77" s="80"/>
      <c r="IC77" s="80"/>
      <c r="ID77" s="80"/>
      <c r="IE77" s="80"/>
      <c r="IF77" s="80"/>
      <c r="IG77" s="80"/>
      <c r="IH77" s="80"/>
      <c r="II77" s="80"/>
      <c r="IJ77" s="80"/>
      <c r="IK77" s="80"/>
      <c r="IL77" s="80"/>
      <c r="IM77" s="80"/>
      <c r="IN77" s="80"/>
      <c r="IO77" s="80"/>
      <c r="IP77" s="80"/>
      <c r="IQ77" s="80"/>
      <c r="IR77" s="80"/>
      <c r="IS77" s="80"/>
      <c r="IT77" s="80"/>
      <c r="IU77" s="80"/>
      <c r="IV77" s="80"/>
      <c r="IW77" s="80"/>
    </row>
    <row r="78" spans="1:257" ht="14.25" customHeight="1" x14ac:dyDescent="0.2">
      <c r="A78" s="81" t="s">
        <v>117</v>
      </c>
      <c r="B78" s="178" t="s">
        <v>156</v>
      </c>
      <c r="C78" s="178"/>
      <c r="D78" s="178"/>
      <c r="E78" s="178"/>
      <c r="F78" s="178"/>
      <c r="G78" s="178"/>
      <c r="H78" s="178"/>
      <c r="I78" s="97">
        <f>I40</f>
        <v>246.52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  <c r="HS78" s="80"/>
      <c r="HT78" s="80"/>
      <c r="HU78" s="80"/>
      <c r="HV78" s="80"/>
      <c r="HW78" s="80"/>
      <c r="HX78" s="80"/>
      <c r="HY78" s="80"/>
      <c r="HZ78" s="80"/>
      <c r="IA78" s="80"/>
      <c r="IB78" s="80"/>
      <c r="IC78" s="80"/>
      <c r="ID78" s="80"/>
      <c r="IE78" s="80"/>
      <c r="IF78" s="80"/>
      <c r="IG78" s="80"/>
      <c r="IH78" s="80"/>
      <c r="II78" s="80"/>
      <c r="IJ78" s="80"/>
      <c r="IK78" s="80"/>
      <c r="IL78" s="80"/>
      <c r="IM78" s="80"/>
      <c r="IN78" s="80"/>
      <c r="IO78" s="80"/>
      <c r="IP78" s="80"/>
      <c r="IQ78" s="80"/>
      <c r="IR78" s="80"/>
      <c r="IS78" s="80"/>
      <c r="IT78" s="80"/>
      <c r="IU78" s="80"/>
      <c r="IV78" s="80"/>
      <c r="IW78" s="80"/>
    </row>
    <row r="79" spans="1:257" ht="14.25" customHeight="1" x14ac:dyDescent="0.2">
      <c r="A79" s="81" t="s">
        <v>124</v>
      </c>
      <c r="B79" s="178" t="s">
        <v>125</v>
      </c>
      <c r="C79" s="178"/>
      <c r="D79" s="178"/>
      <c r="E79" s="178"/>
      <c r="F79" s="178"/>
      <c r="G79" s="178"/>
      <c r="H79" s="178"/>
      <c r="I79" s="97">
        <f>I54</f>
        <v>962.21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  <c r="HS79" s="80"/>
      <c r="HT79" s="80"/>
      <c r="HU79" s="80"/>
      <c r="HV79" s="80"/>
      <c r="HW79" s="80"/>
      <c r="HX79" s="80"/>
      <c r="HY79" s="80"/>
      <c r="HZ79" s="80"/>
      <c r="IA79" s="80"/>
      <c r="IB79" s="80"/>
      <c r="IC79" s="80"/>
      <c r="ID79" s="80"/>
      <c r="IE79" s="80"/>
      <c r="IF79" s="80"/>
      <c r="IG79" s="80"/>
      <c r="IH79" s="80"/>
      <c r="II79" s="80"/>
      <c r="IJ79" s="80"/>
      <c r="IK79" s="80"/>
      <c r="IL79" s="80"/>
      <c r="IM79" s="80"/>
      <c r="IN79" s="80"/>
      <c r="IO79" s="80"/>
      <c r="IP79" s="80"/>
      <c r="IQ79" s="80"/>
      <c r="IR79" s="80"/>
      <c r="IS79" s="80"/>
      <c r="IT79" s="80"/>
      <c r="IU79" s="80"/>
      <c r="IV79" s="80"/>
      <c r="IW79" s="80"/>
    </row>
    <row r="80" spans="1:257" ht="14.25" customHeight="1" x14ac:dyDescent="0.2">
      <c r="A80" s="81" t="s">
        <v>140</v>
      </c>
      <c r="B80" s="178" t="s">
        <v>141</v>
      </c>
      <c r="C80" s="178"/>
      <c r="D80" s="178"/>
      <c r="E80" s="178"/>
      <c r="F80" s="178"/>
      <c r="G80" s="178"/>
      <c r="H80" s="178"/>
      <c r="I80" s="97">
        <f>I72</f>
        <v>773.91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  <c r="HS80" s="80"/>
      <c r="HT80" s="80"/>
      <c r="HU80" s="80"/>
      <c r="HV80" s="80"/>
      <c r="HW80" s="80"/>
      <c r="HX80" s="80"/>
      <c r="HY80" s="80"/>
      <c r="HZ80" s="80"/>
      <c r="IA80" s="80"/>
      <c r="IB80" s="80"/>
      <c r="IC80" s="80"/>
      <c r="ID80" s="80"/>
      <c r="IE80" s="80"/>
      <c r="IF80" s="80"/>
      <c r="IG80" s="80"/>
      <c r="IH80" s="80"/>
      <c r="II80" s="80"/>
      <c r="IJ80" s="80"/>
      <c r="IK80" s="80"/>
      <c r="IL80" s="80"/>
      <c r="IM80" s="80"/>
      <c r="IN80" s="80"/>
      <c r="IO80" s="80"/>
      <c r="IP80" s="80"/>
      <c r="IQ80" s="80"/>
      <c r="IR80" s="80"/>
      <c r="IS80" s="80"/>
      <c r="IT80" s="80"/>
      <c r="IU80" s="80"/>
      <c r="IV80" s="80"/>
      <c r="IW80" s="80"/>
    </row>
    <row r="81" spans="1:257" ht="14.25" customHeight="1" x14ac:dyDescent="0.2">
      <c r="A81" s="198" t="s">
        <v>114</v>
      </c>
      <c r="B81" s="198"/>
      <c r="C81" s="198"/>
      <c r="D81" s="198"/>
      <c r="E81" s="198"/>
      <c r="F81" s="198"/>
      <c r="G81" s="198"/>
      <c r="H81" s="198"/>
      <c r="I81" s="131">
        <f>TRUNC(SUM(I78:I80),2)</f>
        <v>1982.64</v>
      </c>
      <c r="J81" s="80"/>
      <c r="K81" s="132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  <c r="HS81" s="80"/>
      <c r="HT81" s="80"/>
      <c r="HU81" s="80"/>
      <c r="HV81" s="80"/>
      <c r="HW81" s="80"/>
      <c r="HX81" s="80"/>
      <c r="HY81" s="80"/>
      <c r="HZ81" s="80"/>
      <c r="IA81" s="80"/>
      <c r="IB81" s="80"/>
      <c r="IC81" s="80"/>
      <c r="ID81" s="80"/>
      <c r="IE81" s="80"/>
      <c r="IF81" s="80"/>
      <c r="IG81" s="80"/>
      <c r="IH81" s="80"/>
      <c r="II81" s="80"/>
      <c r="IJ81" s="80"/>
      <c r="IK81" s="80"/>
      <c r="IL81" s="80"/>
      <c r="IM81" s="80"/>
      <c r="IN81" s="80"/>
      <c r="IO81" s="80"/>
      <c r="IP81" s="80"/>
      <c r="IQ81" s="80"/>
      <c r="IR81" s="80"/>
      <c r="IS81" s="80"/>
      <c r="IT81" s="80"/>
      <c r="IU81" s="80"/>
      <c r="IV81" s="80"/>
      <c r="IW81" s="80"/>
    </row>
    <row r="82" spans="1:257" ht="14.25" customHeight="1" x14ac:dyDescent="0.2">
      <c r="A82" s="187"/>
      <c r="B82" s="187"/>
      <c r="C82" s="187"/>
      <c r="D82" s="187"/>
      <c r="E82" s="187"/>
      <c r="F82" s="187"/>
      <c r="G82" s="187"/>
      <c r="H82" s="187"/>
      <c r="I82" s="187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  <c r="HS82" s="80"/>
      <c r="HT82" s="80"/>
      <c r="HU82" s="80"/>
      <c r="HV82" s="80"/>
      <c r="HW82" s="80"/>
      <c r="HX82" s="80"/>
      <c r="HY82" s="80"/>
      <c r="HZ82" s="80"/>
      <c r="IA82" s="80"/>
      <c r="IB82" s="80"/>
      <c r="IC82" s="80"/>
      <c r="ID82" s="80"/>
      <c r="IE82" s="80"/>
      <c r="IF82" s="80"/>
      <c r="IG82" s="80"/>
      <c r="IH82" s="80"/>
      <c r="II82" s="80"/>
      <c r="IJ82" s="80"/>
      <c r="IK82" s="80"/>
      <c r="IL82" s="80"/>
      <c r="IM82" s="80"/>
      <c r="IN82" s="80"/>
      <c r="IO82" s="80"/>
      <c r="IP82" s="80"/>
      <c r="IQ82" s="80"/>
      <c r="IR82" s="80"/>
      <c r="IS82" s="80"/>
      <c r="IT82" s="80"/>
      <c r="IU82" s="80"/>
      <c r="IV82" s="80"/>
      <c r="IW82" s="80"/>
    </row>
    <row r="83" spans="1:257" ht="15.75" x14ac:dyDescent="0.2">
      <c r="A83" s="200" t="s">
        <v>157</v>
      </c>
      <c r="B83" s="200"/>
      <c r="C83" s="200"/>
      <c r="D83" s="200"/>
      <c r="E83" s="200"/>
      <c r="F83" s="200"/>
      <c r="G83" s="200"/>
      <c r="H83" s="200"/>
      <c r="I83" s="20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</row>
    <row r="84" spans="1:257" ht="15" x14ac:dyDescent="0.2">
      <c r="A84" s="115">
        <v>3</v>
      </c>
      <c r="B84" s="216" t="s">
        <v>158</v>
      </c>
      <c r="C84" s="216"/>
      <c r="D84" s="216"/>
      <c r="E84" s="216"/>
      <c r="F84" s="216"/>
      <c r="G84" s="216"/>
      <c r="H84" s="133" t="s">
        <v>119</v>
      </c>
      <c r="I84" s="115" t="s">
        <v>159</v>
      </c>
    </row>
    <row r="85" spans="1:257" ht="15" customHeight="1" x14ac:dyDescent="0.2">
      <c r="A85" s="94" t="s">
        <v>81</v>
      </c>
      <c r="B85" s="178" t="s">
        <v>160</v>
      </c>
      <c r="C85" s="178"/>
      <c r="D85" s="178"/>
      <c r="E85" s="178"/>
      <c r="F85" s="178"/>
      <c r="G85" s="178"/>
      <c r="H85" s="134">
        <f>I85/(I31+I40)</f>
        <v>4.5833333333333334E-3</v>
      </c>
      <c r="I85" s="105">
        <f>((I31+I40)/12)*5.5%</f>
        <v>11.080575</v>
      </c>
      <c r="J85" s="135"/>
    </row>
    <row r="86" spans="1:257" x14ac:dyDescent="0.2">
      <c r="A86" s="94" t="s">
        <v>83</v>
      </c>
      <c r="B86" s="202" t="s">
        <v>161</v>
      </c>
      <c r="C86" s="202"/>
      <c r="D86" s="202"/>
      <c r="E86" s="202"/>
      <c r="F86" s="202"/>
      <c r="G86" s="202"/>
      <c r="H86" s="136">
        <f>I86/($I$31+$I$40)</f>
        <v>3.6813673177309543E-4</v>
      </c>
      <c r="I86" s="105">
        <f>ROUND($I$85*H53,2)</f>
        <v>0.89</v>
      </c>
      <c r="J86" s="137"/>
    </row>
    <row r="87" spans="1:257" ht="13.5" customHeight="1" x14ac:dyDescent="0.2">
      <c r="A87" s="94" t="s">
        <v>86</v>
      </c>
      <c r="B87" s="178" t="s">
        <v>162</v>
      </c>
      <c r="C87" s="178"/>
      <c r="D87" s="178"/>
      <c r="E87" s="178"/>
      <c r="F87" s="178"/>
      <c r="G87" s="178"/>
      <c r="H87" s="138">
        <f>'Motorista 12T a 18T SRRF03 IRF-'!H87</f>
        <v>8.0000000000000002E-3</v>
      </c>
      <c r="I87" s="105">
        <f>I31*H87</f>
        <v>17.368480000000002</v>
      </c>
      <c r="J87" s="137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</row>
    <row r="88" spans="1:257" ht="15" customHeight="1" x14ac:dyDescent="0.2">
      <c r="A88" s="94" t="s">
        <v>89</v>
      </c>
      <c r="B88" s="178" t="s">
        <v>163</v>
      </c>
      <c r="C88" s="178"/>
      <c r="D88" s="178"/>
      <c r="E88" s="178"/>
      <c r="F88" s="178"/>
      <c r="G88" s="178"/>
      <c r="H88" s="138">
        <f>I88/($I$31+$I$40)</f>
        <v>1.9445064899610353E-2</v>
      </c>
      <c r="I88" s="105">
        <f>ROUND((((($I$31+$I$40)/30)*7)/12)*1,2)</f>
        <v>47.01</v>
      </c>
      <c r="J88" s="139"/>
    </row>
    <row r="89" spans="1:257" ht="24" customHeight="1" x14ac:dyDescent="0.2">
      <c r="A89" s="94" t="s">
        <v>132</v>
      </c>
      <c r="B89" s="178" t="s">
        <v>164</v>
      </c>
      <c r="C89" s="178"/>
      <c r="D89" s="178"/>
      <c r="E89" s="178"/>
      <c r="F89" s="178"/>
      <c r="G89" s="178"/>
      <c r="H89" s="138">
        <f>I89/($I$31+$I$40)</f>
        <v>7.7391441027804672E-3</v>
      </c>
      <c r="I89" s="105">
        <f>ROUND(I88*H54,2)</f>
        <v>18.71</v>
      </c>
      <c r="J89" s="135"/>
    </row>
    <row r="90" spans="1:257" ht="27.75" customHeight="1" x14ac:dyDescent="0.2">
      <c r="A90" s="94" t="s">
        <v>112</v>
      </c>
      <c r="B90" s="178" t="s">
        <v>165</v>
      </c>
      <c r="C90" s="178"/>
      <c r="D90" s="178"/>
      <c r="E90" s="178"/>
      <c r="F90" s="178"/>
      <c r="G90" s="178"/>
      <c r="H90" s="104">
        <f>I90/(I31)</f>
        <v>3.2000000000000001E-2</v>
      </c>
      <c r="I90" s="105">
        <f>(I31)*H53*40%</f>
        <v>69.473920000000007</v>
      </c>
      <c r="J90" s="135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/>
      <c r="BN90" s="140"/>
      <c r="BO90" s="140"/>
      <c r="BP90" s="140"/>
      <c r="BQ90" s="140"/>
      <c r="BR90" s="140"/>
      <c r="BS90" s="140"/>
      <c r="BT90" s="140"/>
      <c r="BU90" s="140"/>
      <c r="BV90" s="140"/>
      <c r="BW90" s="140"/>
      <c r="BX90" s="140"/>
      <c r="BY90" s="140"/>
      <c r="BZ90" s="140"/>
      <c r="CA90" s="140"/>
      <c r="CB90" s="140"/>
      <c r="CC90" s="140"/>
      <c r="CD90" s="140"/>
      <c r="CE90" s="140"/>
      <c r="CF90" s="140"/>
      <c r="CG90" s="140"/>
      <c r="CH90" s="140"/>
      <c r="CI90" s="140"/>
      <c r="CJ90" s="140"/>
      <c r="CK90" s="140"/>
      <c r="CL90" s="140"/>
      <c r="CM90" s="140"/>
      <c r="CN90" s="140"/>
      <c r="CO90" s="140"/>
      <c r="CP90" s="140"/>
      <c r="CQ90" s="140"/>
      <c r="CR90" s="140"/>
      <c r="CS90" s="140"/>
      <c r="CT90" s="140"/>
      <c r="CU90" s="140"/>
      <c r="CV90" s="140"/>
      <c r="CW90" s="140"/>
      <c r="CX90" s="140"/>
      <c r="CY90" s="140"/>
      <c r="CZ90" s="140"/>
      <c r="DA90" s="140"/>
      <c r="DB90" s="140"/>
      <c r="DC90" s="140"/>
      <c r="DD90" s="140"/>
      <c r="DE90" s="140"/>
      <c r="DF90" s="140"/>
      <c r="DG90" s="140"/>
      <c r="DH90" s="140"/>
      <c r="DI90" s="140"/>
      <c r="DJ90" s="140"/>
      <c r="DK90" s="140"/>
      <c r="DL90" s="140"/>
      <c r="DM90" s="140"/>
      <c r="DN90" s="140"/>
      <c r="DO90" s="140"/>
      <c r="DP90" s="140"/>
      <c r="DQ90" s="140"/>
      <c r="DR90" s="140"/>
      <c r="DS90" s="140"/>
      <c r="DT90" s="140"/>
      <c r="DU90" s="140"/>
      <c r="DV90" s="140"/>
      <c r="DW90" s="140"/>
      <c r="DX90" s="140"/>
      <c r="DY90" s="140"/>
      <c r="DZ90" s="140"/>
      <c r="EA90" s="140"/>
      <c r="EB90" s="140"/>
      <c r="EC90" s="140"/>
      <c r="ED90" s="140"/>
      <c r="EE90" s="140"/>
      <c r="EF90" s="140"/>
      <c r="EG90" s="140"/>
      <c r="EH90" s="140"/>
      <c r="EI90" s="140"/>
      <c r="EJ90" s="140"/>
      <c r="EK90" s="140"/>
      <c r="EL90" s="140"/>
      <c r="EM90" s="140"/>
      <c r="EN90" s="140"/>
      <c r="EO90" s="140"/>
      <c r="EP90" s="140"/>
      <c r="EQ90" s="140"/>
      <c r="ER90" s="140"/>
      <c r="ES90" s="140"/>
      <c r="ET90" s="140"/>
      <c r="EU90" s="140"/>
      <c r="EV90" s="140"/>
      <c r="EW90" s="140"/>
      <c r="EX90" s="140"/>
      <c r="EY90" s="140"/>
      <c r="EZ90" s="140"/>
      <c r="FA90" s="140"/>
      <c r="FB90" s="140"/>
      <c r="FC90" s="140"/>
      <c r="FD90" s="140"/>
      <c r="FE90" s="140"/>
      <c r="FF90" s="140"/>
      <c r="FG90" s="140"/>
      <c r="FH90" s="140"/>
      <c r="FI90" s="140"/>
      <c r="FJ90" s="140"/>
      <c r="FK90" s="140"/>
      <c r="FL90" s="140"/>
      <c r="FM90" s="140"/>
      <c r="FN90" s="140"/>
      <c r="FO90" s="140"/>
      <c r="FP90" s="140"/>
      <c r="FQ90" s="140"/>
      <c r="FR90" s="140"/>
      <c r="FS90" s="140"/>
      <c r="FT90" s="140"/>
      <c r="FU90" s="140"/>
      <c r="FV90" s="140"/>
      <c r="FW90" s="140"/>
      <c r="FX90" s="140"/>
      <c r="FY90" s="140"/>
      <c r="FZ90" s="140"/>
      <c r="GA90" s="140"/>
      <c r="GB90" s="140"/>
      <c r="GC90" s="140"/>
      <c r="GD90" s="140"/>
      <c r="GE90" s="140"/>
      <c r="GF90" s="140"/>
      <c r="GG90" s="140"/>
      <c r="GH90" s="140"/>
      <c r="GI90" s="140"/>
      <c r="GJ90" s="140"/>
      <c r="GK90" s="140"/>
      <c r="GL90" s="140"/>
      <c r="GM90" s="140"/>
      <c r="GN90" s="140"/>
      <c r="GO90" s="140"/>
      <c r="GP90" s="140"/>
      <c r="GQ90" s="140"/>
      <c r="GR90" s="140"/>
      <c r="GS90" s="140"/>
      <c r="GT90" s="140"/>
      <c r="GU90" s="140"/>
      <c r="GV90" s="140"/>
      <c r="GW90" s="140"/>
      <c r="GX90" s="140"/>
      <c r="GY90" s="140"/>
      <c r="GZ90" s="140"/>
      <c r="HA90" s="140"/>
      <c r="HB90" s="140"/>
      <c r="HC90" s="140"/>
      <c r="HD90" s="140"/>
      <c r="HE90" s="140"/>
      <c r="HF90" s="140"/>
      <c r="HG90" s="140"/>
      <c r="HH90" s="140"/>
      <c r="HI90" s="140"/>
      <c r="HJ90" s="140"/>
      <c r="HK90" s="140"/>
      <c r="HL90" s="140"/>
      <c r="HM90" s="140"/>
      <c r="HN90" s="140"/>
      <c r="HO90" s="140"/>
      <c r="HP90" s="140"/>
      <c r="HQ90" s="140"/>
      <c r="HR90" s="140"/>
      <c r="HS90" s="140"/>
      <c r="HT90" s="140"/>
      <c r="HU90" s="140"/>
      <c r="HV90" s="140"/>
      <c r="HW90" s="140"/>
      <c r="HX90" s="140"/>
      <c r="HY90" s="140"/>
      <c r="HZ90" s="140"/>
      <c r="IA90" s="140"/>
      <c r="IB90" s="140"/>
      <c r="IC90" s="140"/>
      <c r="ID90" s="140"/>
      <c r="IE90" s="140"/>
      <c r="IF90" s="140"/>
      <c r="IG90" s="140"/>
      <c r="IH90" s="140"/>
      <c r="II90" s="140"/>
      <c r="IJ90" s="140"/>
      <c r="IK90" s="140"/>
      <c r="IL90" s="140"/>
      <c r="IM90" s="140"/>
      <c r="IN90" s="140"/>
      <c r="IO90" s="140"/>
      <c r="IP90" s="140"/>
      <c r="IQ90" s="140"/>
      <c r="IR90" s="140"/>
      <c r="IS90" s="140"/>
      <c r="IT90" s="140"/>
      <c r="IU90" s="140"/>
      <c r="IV90" s="140"/>
      <c r="IW90" s="140"/>
    </row>
    <row r="91" spans="1:257" x14ac:dyDescent="0.2">
      <c r="A91" s="205" t="s">
        <v>114</v>
      </c>
      <c r="B91" s="205"/>
      <c r="C91" s="205"/>
      <c r="D91" s="205"/>
      <c r="E91" s="205"/>
      <c r="F91" s="205"/>
      <c r="G91" s="205"/>
      <c r="H91" s="205"/>
      <c r="I91" s="110">
        <f>TRUNC(SUM(I85:I90),2)</f>
        <v>164.53</v>
      </c>
    </row>
    <row r="92" spans="1:257" x14ac:dyDescent="0.2">
      <c r="A92" s="217"/>
      <c r="B92" s="217"/>
      <c r="C92" s="217"/>
      <c r="D92" s="217"/>
      <c r="E92" s="217"/>
      <c r="F92" s="217"/>
      <c r="G92" s="217"/>
      <c r="H92" s="217"/>
      <c r="I92" s="217"/>
    </row>
    <row r="93" spans="1:257" ht="17.25" customHeight="1" x14ac:dyDescent="0.2">
      <c r="A93" s="197" t="s">
        <v>166</v>
      </c>
      <c r="B93" s="197"/>
      <c r="C93" s="197"/>
      <c r="D93" s="197"/>
      <c r="E93" s="197"/>
      <c r="F93" s="197"/>
      <c r="G93" s="197"/>
      <c r="H93" s="197"/>
      <c r="I93" s="197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80"/>
      <c r="HX93" s="80"/>
      <c r="HY93" s="80"/>
      <c r="HZ93" s="80"/>
      <c r="IA93" s="80"/>
      <c r="IB93" s="80"/>
      <c r="IC93" s="80"/>
      <c r="ID93" s="80"/>
      <c r="IE93" s="80"/>
      <c r="IF93" s="80"/>
      <c r="IG93" s="80"/>
      <c r="IH93" s="80"/>
      <c r="II93" s="80"/>
      <c r="IJ93" s="80"/>
      <c r="IK93" s="80"/>
      <c r="IL93" s="80"/>
      <c r="IM93" s="80"/>
      <c r="IN93" s="80"/>
      <c r="IO93" s="80"/>
      <c r="IP93" s="80"/>
      <c r="IQ93" s="80"/>
      <c r="IR93" s="80"/>
      <c r="IS93" s="80"/>
      <c r="IT93" s="80"/>
      <c r="IU93" s="80"/>
      <c r="IV93" s="80"/>
      <c r="IW93" s="80"/>
    </row>
    <row r="94" spans="1:257" ht="17.25" customHeight="1" x14ac:dyDescent="0.25">
      <c r="A94" s="218" t="s">
        <v>167</v>
      </c>
      <c r="B94" s="218"/>
      <c r="C94" s="218"/>
      <c r="D94" s="218"/>
      <c r="E94" s="218"/>
      <c r="F94" s="218"/>
      <c r="G94" s="218"/>
      <c r="H94" s="218"/>
      <c r="I94" s="218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  <c r="HS94" s="80"/>
      <c r="HT94" s="80"/>
      <c r="HU94" s="80"/>
      <c r="HV94" s="80"/>
      <c r="HW94" s="80"/>
      <c r="HX94" s="80"/>
      <c r="HY94" s="80"/>
      <c r="HZ94" s="80"/>
      <c r="IA94" s="80"/>
      <c r="IB94" s="80"/>
      <c r="IC94" s="80"/>
      <c r="ID94" s="80"/>
      <c r="IE94" s="80"/>
      <c r="IF94" s="80"/>
      <c r="IG94" s="80"/>
      <c r="IH94" s="80"/>
      <c r="II94" s="80"/>
      <c r="IJ94" s="80"/>
      <c r="IK94" s="80"/>
      <c r="IL94" s="80"/>
      <c r="IM94" s="80"/>
      <c r="IN94" s="80"/>
      <c r="IO94" s="80"/>
      <c r="IP94" s="80"/>
      <c r="IQ94" s="80"/>
      <c r="IR94" s="80"/>
      <c r="IS94" s="80"/>
      <c r="IT94" s="80"/>
      <c r="IU94" s="80"/>
      <c r="IV94" s="80"/>
      <c r="IW94" s="80"/>
    </row>
    <row r="95" spans="1:257" ht="33.75" customHeight="1" x14ac:dyDescent="0.2">
      <c r="A95" s="141" t="s">
        <v>168</v>
      </c>
      <c r="B95" s="142">
        <f>I31</f>
        <v>2171.06</v>
      </c>
      <c r="C95" s="87"/>
      <c r="D95" s="143" t="s">
        <v>169</v>
      </c>
      <c r="E95" s="144">
        <f>I81-I60-I65</f>
        <v>1379.77</v>
      </c>
      <c r="F95" s="87"/>
      <c r="G95" s="141" t="s">
        <v>170</v>
      </c>
      <c r="H95" s="144">
        <f>I91</f>
        <v>164.53</v>
      </c>
      <c r="I95" s="145">
        <f>ROUND(B95+E95+H95,2)</f>
        <v>3715.36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  <c r="HS95" s="80"/>
      <c r="HT95" s="80"/>
      <c r="HU95" s="80"/>
      <c r="HV95" s="80"/>
      <c r="HW95" s="80"/>
      <c r="HX95" s="80"/>
      <c r="HY95" s="80"/>
      <c r="HZ95" s="80"/>
      <c r="IA95" s="80"/>
      <c r="IB95" s="80"/>
      <c r="IC95" s="80"/>
      <c r="ID95" s="80"/>
      <c r="IE95" s="80"/>
      <c r="IF95" s="80"/>
      <c r="IG95" s="80"/>
      <c r="IH95" s="80"/>
      <c r="II95" s="80"/>
      <c r="IJ95" s="80"/>
      <c r="IK95" s="80"/>
      <c r="IL95" s="80"/>
      <c r="IM95" s="80"/>
      <c r="IN95" s="80"/>
      <c r="IO95" s="80"/>
      <c r="IP95" s="80"/>
      <c r="IQ95" s="80"/>
      <c r="IR95" s="80"/>
      <c r="IS95" s="80"/>
      <c r="IT95" s="80"/>
      <c r="IU95" s="80"/>
      <c r="IV95" s="80"/>
      <c r="IW95" s="80"/>
    </row>
    <row r="96" spans="1:257" ht="22.5" customHeight="1" x14ac:dyDescent="0.2">
      <c r="A96" s="197" t="s">
        <v>171</v>
      </c>
      <c r="B96" s="197"/>
      <c r="C96" s="197"/>
      <c r="D96" s="197"/>
      <c r="E96" s="197"/>
      <c r="F96" s="197"/>
      <c r="G96" s="197"/>
      <c r="H96" s="197"/>
      <c r="I96" s="197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  <c r="HS96" s="80"/>
      <c r="HT96" s="80"/>
      <c r="HU96" s="80"/>
      <c r="HV96" s="80"/>
      <c r="HW96" s="80"/>
      <c r="HX96" s="80"/>
      <c r="HY96" s="80"/>
      <c r="HZ96" s="80"/>
      <c r="IA96" s="80"/>
      <c r="IB96" s="80"/>
      <c r="IC96" s="80"/>
      <c r="ID96" s="80"/>
      <c r="IE96" s="80"/>
      <c r="IF96" s="80"/>
      <c r="IG96" s="80"/>
      <c r="IH96" s="80"/>
      <c r="II96" s="80"/>
      <c r="IJ96" s="80"/>
      <c r="IK96" s="80"/>
      <c r="IL96" s="80"/>
      <c r="IM96" s="80"/>
      <c r="IN96" s="80"/>
      <c r="IO96" s="80"/>
      <c r="IP96" s="80"/>
      <c r="IQ96" s="80"/>
      <c r="IR96" s="80"/>
      <c r="IS96" s="80"/>
      <c r="IT96" s="80"/>
      <c r="IU96" s="80"/>
      <c r="IV96" s="80"/>
      <c r="IW96" s="80"/>
    </row>
    <row r="97" spans="1:257" ht="15" x14ac:dyDescent="0.25">
      <c r="A97" s="146" t="s">
        <v>172</v>
      </c>
      <c r="B97" s="219" t="s">
        <v>173</v>
      </c>
      <c r="C97" s="219"/>
      <c r="D97" s="219"/>
      <c r="E97" s="219"/>
      <c r="F97" s="219"/>
      <c r="G97" s="219"/>
      <c r="H97" s="133" t="s">
        <v>119</v>
      </c>
      <c r="I97" s="147" t="s">
        <v>120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  <c r="HS97" s="80"/>
      <c r="HT97" s="80"/>
      <c r="HU97" s="80"/>
      <c r="HV97" s="80"/>
      <c r="HW97" s="80"/>
      <c r="HX97" s="80"/>
      <c r="HY97" s="80"/>
      <c r="HZ97" s="80"/>
      <c r="IA97" s="80"/>
      <c r="IB97" s="80"/>
      <c r="IC97" s="80"/>
      <c r="ID97" s="80"/>
      <c r="IE97" s="80"/>
      <c r="IF97" s="80"/>
      <c r="IG97" s="80"/>
      <c r="IH97" s="80"/>
      <c r="II97" s="80"/>
      <c r="IJ97" s="80"/>
      <c r="IK97" s="80"/>
      <c r="IL97" s="80"/>
      <c r="IM97" s="80"/>
      <c r="IN97" s="80"/>
      <c r="IO97" s="80"/>
      <c r="IP97" s="80"/>
      <c r="IQ97" s="80"/>
      <c r="IR97" s="80"/>
      <c r="IS97" s="80"/>
      <c r="IT97" s="80"/>
      <c r="IU97" s="80"/>
      <c r="IV97" s="80"/>
      <c r="IW97" s="80"/>
    </row>
    <row r="98" spans="1:257" ht="13.5" customHeight="1" x14ac:dyDescent="0.2">
      <c r="A98" s="94" t="s">
        <v>81</v>
      </c>
      <c r="B98" s="203" t="s">
        <v>174</v>
      </c>
      <c r="C98" s="203"/>
      <c r="D98" s="203"/>
      <c r="E98" s="203"/>
      <c r="F98" s="203"/>
      <c r="G98" s="203"/>
      <c r="H98" s="148">
        <f>'Motorista 12T a 18T SRRF03 IRF-'!H98</f>
        <v>9.0749999999999997E-2</v>
      </c>
      <c r="I98" s="105">
        <f>ROUND(($I$31)*H98,2)</f>
        <v>197.02</v>
      </c>
      <c r="J98" s="80"/>
      <c r="K98" s="149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80"/>
      <c r="EV98" s="80"/>
      <c r="EW98" s="80"/>
      <c r="EX98" s="80"/>
      <c r="EY98" s="80"/>
      <c r="EZ98" s="80"/>
      <c r="FA98" s="80"/>
      <c r="FB98" s="80"/>
      <c r="FC98" s="80"/>
      <c r="FD98" s="80"/>
      <c r="FE98" s="80"/>
      <c r="FF98" s="80"/>
      <c r="FG98" s="80"/>
      <c r="FH98" s="80"/>
      <c r="FI98" s="80"/>
      <c r="FJ98" s="80"/>
      <c r="FK98" s="80"/>
      <c r="FL98" s="80"/>
      <c r="FM98" s="80"/>
      <c r="FN98" s="80"/>
      <c r="FO98" s="80"/>
      <c r="FP98" s="80"/>
      <c r="FQ98" s="80"/>
      <c r="FR98" s="80"/>
      <c r="FS98" s="80"/>
      <c r="FT98" s="80"/>
      <c r="FU98" s="80"/>
      <c r="FV98" s="80"/>
      <c r="FW98" s="80"/>
      <c r="FX98" s="80"/>
      <c r="FY98" s="80"/>
      <c r="FZ98" s="80"/>
      <c r="GA98" s="80"/>
      <c r="GB98" s="80"/>
      <c r="GC98" s="80"/>
      <c r="GD98" s="80"/>
      <c r="GE98" s="80"/>
      <c r="GF98" s="80"/>
      <c r="GG98" s="80"/>
      <c r="GH98" s="80"/>
      <c r="GI98" s="80"/>
      <c r="GJ98" s="80"/>
      <c r="GK98" s="80"/>
      <c r="GL98" s="80"/>
      <c r="GM98" s="80"/>
      <c r="GN98" s="80"/>
      <c r="GO98" s="80"/>
      <c r="GP98" s="80"/>
      <c r="GQ98" s="80"/>
      <c r="GR98" s="80"/>
      <c r="GS98" s="80"/>
      <c r="GT98" s="80"/>
      <c r="GU98" s="80"/>
      <c r="GV98" s="80"/>
      <c r="GW98" s="80"/>
      <c r="GX98" s="80"/>
      <c r="GY98" s="80"/>
      <c r="GZ98" s="80"/>
      <c r="HA98" s="80"/>
      <c r="HB98" s="80"/>
      <c r="HC98" s="80"/>
      <c r="HD98" s="80"/>
      <c r="HE98" s="80"/>
      <c r="HF98" s="80"/>
      <c r="HG98" s="80"/>
      <c r="HH98" s="80"/>
      <c r="HI98" s="80"/>
      <c r="HJ98" s="80"/>
      <c r="HK98" s="80"/>
      <c r="HL98" s="80"/>
      <c r="HM98" s="80"/>
      <c r="HN98" s="80"/>
      <c r="HO98" s="80"/>
      <c r="HP98" s="80"/>
      <c r="HQ98" s="80"/>
      <c r="HR98" s="80"/>
      <c r="HS98" s="80"/>
      <c r="HT98" s="80"/>
      <c r="HU98" s="80"/>
      <c r="HV98" s="80"/>
      <c r="HW98" s="80"/>
      <c r="HX98" s="80"/>
      <c r="HY98" s="80"/>
      <c r="HZ98" s="80"/>
      <c r="IA98" s="80"/>
      <c r="IB98" s="80"/>
      <c r="IC98" s="80"/>
      <c r="ID98" s="80"/>
      <c r="IE98" s="80"/>
      <c r="IF98" s="80"/>
      <c r="IG98" s="80"/>
      <c r="IH98" s="80"/>
      <c r="II98" s="80"/>
      <c r="IJ98" s="80"/>
      <c r="IK98" s="80"/>
      <c r="IL98" s="80"/>
      <c r="IM98" s="80"/>
      <c r="IN98" s="80"/>
      <c r="IO98" s="80"/>
      <c r="IP98" s="80"/>
      <c r="IQ98" s="80"/>
      <c r="IR98" s="80"/>
      <c r="IS98" s="80"/>
      <c r="IT98" s="80"/>
      <c r="IU98" s="80"/>
      <c r="IV98" s="80"/>
      <c r="IW98" s="80"/>
    </row>
    <row r="99" spans="1:257" ht="13.5" customHeight="1" x14ac:dyDescent="0.2">
      <c r="A99" s="94" t="s">
        <v>175</v>
      </c>
      <c r="B99" s="203" t="s">
        <v>176</v>
      </c>
      <c r="C99" s="203"/>
      <c r="D99" s="203"/>
      <c r="E99" s="203"/>
      <c r="F99" s="203"/>
      <c r="G99" s="203"/>
      <c r="H99" s="150">
        <f>I99/($I$31+$I$40)</f>
        <v>3.2433259705986976E-2</v>
      </c>
      <c r="I99" s="105">
        <f>ROUND(I98*H54,2)</f>
        <v>78.41</v>
      </c>
      <c r="J99" s="80"/>
      <c r="K99" s="149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  <c r="DO99" s="80"/>
      <c r="DP99" s="80"/>
      <c r="DQ99" s="80"/>
      <c r="DR99" s="80"/>
      <c r="DS99" s="80"/>
      <c r="DT99" s="80"/>
      <c r="DU99" s="80"/>
      <c r="DV99" s="80"/>
      <c r="DW99" s="80"/>
      <c r="DX99" s="80"/>
      <c r="DY99" s="80"/>
      <c r="DZ99" s="80"/>
      <c r="EA99" s="80"/>
      <c r="EB99" s="80"/>
      <c r="EC99" s="80"/>
      <c r="ED99" s="80"/>
      <c r="EE99" s="80"/>
      <c r="EF99" s="80"/>
      <c r="EG99" s="80"/>
      <c r="EH99" s="80"/>
      <c r="EI99" s="80"/>
      <c r="EJ99" s="80"/>
      <c r="EK99" s="80"/>
      <c r="EL99" s="80"/>
      <c r="EM99" s="80"/>
      <c r="EN99" s="80"/>
      <c r="EO99" s="80"/>
      <c r="EP99" s="80"/>
      <c r="EQ99" s="80"/>
      <c r="ER99" s="80"/>
      <c r="ES99" s="80"/>
      <c r="ET99" s="80"/>
      <c r="EU99" s="80"/>
      <c r="EV99" s="80"/>
      <c r="EW99" s="80"/>
      <c r="EX99" s="80"/>
      <c r="EY99" s="80"/>
      <c r="EZ99" s="80"/>
      <c r="FA99" s="80"/>
      <c r="FB99" s="80"/>
      <c r="FC99" s="80"/>
      <c r="FD99" s="80"/>
      <c r="FE99" s="80"/>
      <c r="FF99" s="80"/>
      <c r="FG99" s="80"/>
      <c r="FH99" s="80"/>
      <c r="FI99" s="80"/>
      <c r="FJ99" s="80"/>
      <c r="FK99" s="80"/>
      <c r="FL99" s="80"/>
      <c r="FM99" s="80"/>
      <c r="FN99" s="80"/>
      <c r="FO99" s="80"/>
      <c r="FP99" s="80"/>
      <c r="FQ99" s="80"/>
      <c r="FR99" s="80"/>
      <c r="FS99" s="80"/>
      <c r="FT99" s="80"/>
      <c r="FU99" s="80"/>
      <c r="FV99" s="80"/>
      <c r="FW99" s="80"/>
      <c r="FX99" s="80"/>
      <c r="FY99" s="80"/>
      <c r="FZ99" s="80"/>
      <c r="GA99" s="80"/>
      <c r="GB99" s="80"/>
      <c r="GC99" s="80"/>
      <c r="GD99" s="80"/>
      <c r="GE99" s="80"/>
      <c r="GF99" s="80"/>
      <c r="GG99" s="80"/>
      <c r="GH99" s="80"/>
      <c r="GI99" s="80"/>
      <c r="GJ99" s="80"/>
      <c r="GK99" s="80"/>
      <c r="GL99" s="80"/>
      <c r="GM99" s="80"/>
      <c r="GN99" s="80"/>
      <c r="GO99" s="80"/>
      <c r="GP99" s="80"/>
      <c r="GQ99" s="80"/>
      <c r="GR99" s="80"/>
      <c r="GS99" s="80"/>
      <c r="GT99" s="80"/>
      <c r="GU99" s="80"/>
      <c r="GV99" s="80"/>
      <c r="GW99" s="80"/>
      <c r="GX99" s="80"/>
      <c r="GY99" s="80"/>
      <c r="GZ99" s="80"/>
      <c r="HA99" s="80"/>
      <c r="HB99" s="80"/>
      <c r="HC99" s="80"/>
      <c r="HD99" s="80"/>
      <c r="HE99" s="80"/>
      <c r="HF99" s="80"/>
      <c r="HG99" s="80"/>
      <c r="HH99" s="80"/>
      <c r="HI99" s="80"/>
      <c r="HJ99" s="80"/>
      <c r="HK99" s="80"/>
      <c r="HL99" s="80"/>
      <c r="HM99" s="80"/>
      <c r="HN99" s="80"/>
      <c r="HO99" s="80"/>
      <c r="HP99" s="80"/>
      <c r="HQ99" s="80"/>
      <c r="HR99" s="80"/>
      <c r="HS99" s="80"/>
      <c r="HT99" s="80"/>
      <c r="HU99" s="80"/>
      <c r="HV99" s="80"/>
      <c r="HW99" s="80"/>
      <c r="HX99" s="80"/>
      <c r="HY99" s="80"/>
      <c r="HZ99" s="80"/>
      <c r="IA99" s="80"/>
      <c r="IB99" s="80"/>
      <c r="IC99" s="80"/>
      <c r="ID99" s="80"/>
      <c r="IE99" s="80"/>
      <c r="IF99" s="80"/>
      <c r="IG99" s="80"/>
      <c r="IH99" s="80"/>
      <c r="II99" s="80"/>
      <c r="IJ99" s="80"/>
      <c r="IK99" s="80"/>
      <c r="IL99" s="80"/>
      <c r="IM99" s="80"/>
      <c r="IN99" s="80"/>
      <c r="IO99" s="80"/>
      <c r="IP99" s="80"/>
      <c r="IQ99" s="80"/>
      <c r="IR99" s="80"/>
      <c r="IS99" s="80"/>
      <c r="IT99" s="80"/>
      <c r="IU99" s="80"/>
      <c r="IV99" s="80"/>
      <c r="IW99" s="80"/>
    </row>
    <row r="100" spans="1:257" ht="15" customHeight="1" x14ac:dyDescent="0.2">
      <c r="A100" s="94" t="s">
        <v>83</v>
      </c>
      <c r="B100" s="220" t="s">
        <v>177</v>
      </c>
      <c r="C100" s="220"/>
      <c r="D100" s="220"/>
      <c r="E100" s="220"/>
      <c r="F100" s="220"/>
      <c r="G100" s="220"/>
      <c r="H100" s="151">
        <f>'Motorista 12T a 18T SRRF03 IRF-'!H100</f>
        <v>1.6299999999999999E-2</v>
      </c>
      <c r="I100" s="105">
        <f>H100*$I$95</f>
        <v>60.560367999999997</v>
      </c>
      <c r="J100" s="149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  <c r="DO100" s="80"/>
      <c r="DP100" s="80"/>
      <c r="DQ100" s="80"/>
      <c r="DR100" s="80"/>
      <c r="DS100" s="80"/>
      <c r="DT100" s="80"/>
      <c r="DU100" s="80"/>
      <c r="DV100" s="80"/>
      <c r="DW100" s="80"/>
      <c r="DX100" s="80"/>
      <c r="DY100" s="80"/>
      <c r="DZ100" s="80"/>
      <c r="EA100" s="80"/>
      <c r="EB100" s="80"/>
      <c r="EC100" s="80"/>
      <c r="ED100" s="80"/>
      <c r="EE100" s="80"/>
      <c r="EF100" s="80"/>
      <c r="EG100" s="80"/>
      <c r="EH100" s="80"/>
      <c r="EI100" s="80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80"/>
      <c r="GG100" s="80"/>
      <c r="GH100" s="80"/>
      <c r="GI100" s="80"/>
      <c r="GJ100" s="80"/>
      <c r="GK100" s="80"/>
      <c r="GL100" s="80"/>
      <c r="GM100" s="80"/>
      <c r="GN100" s="80"/>
      <c r="GO100" s="80"/>
      <c r="GP100" s="80"/>
      <c r="GQ100" s="80"/>
      <c r="GR100" s="80"/>
      <c r="GS100" s="80"/>
      <c r="GT100" s="80"/>
      <c r="GU100" s="80"/>
      <c r="GV100" s="80"/>
      <c r="GW100" s="80"/>
      <c r="GX100" s="80"/>
      <c r="GY100" s="80"/>
      <c r="GZ100" s="80"/>
      <c r="HA100" s="80"/>
      <c r="HB100" s="80"/>
      <c r="HC100" s="80"/>
      <c r="HD100" s="80"/>
      <c r="HE100" s="80"/>
      <c r="HF100" s="80"/>
      <c r="HG100" s="80"/>
      <c r="HH100" s="80"/>
      <c r="HI100" s="80"/>
      <c r="HJ100" s="80"/>
      <c r="HK100" s="80"/>
      <c r="HL100" s="80"/>
      <c r="HM100" s="80"/>
      <c r="HN100" s="80"/>
      <c r="HO100" s="80"/>
      <c r="HP100" s="80"/>
      <c r="HQ100" s="80"/>
      <c r="HR100" s="80"/>
      <c r="HS100" s="80"/>
      <c r="HT100" s="80"/>
      <c r="HU100" s="80"/>
      <c r="HV100" s="80"/>
      <c r="HW100" s="80"/>
      <c r="HX100" s="80"/>
      <c r="HY100" s="80"/>
      <c r="HZ100" s="80"/>
      <c r="IA100" s="80"/>
      <c r="IB100" s="80"/>
      <c r="IC100" s="80"/>
      <c r="ID100" s="80"/>
      <c r="IE100" s="80"/>
      <c r="IF100" s="80"/>
      <c r="IG100" s="80"/>
      <c r="IH100" s="80"/>
      <c r="II100" s="80"/>
      <c r="IJ100" s="80"/>
      <c r="IK100" s="80"/>
      <c r="IL100" s="80"/>
      <c r="IM100" s="80"/>
      <c r="IN100" s="80"/>
      <c r="IO100" s="80"/>
      <c r="IP100" s="80"/>
      <c r="IQ100" s="80"/>
      <c r="IR100" s="80"/>
      <c r="IS100" s="80"/>
      <c r="IT100" s="80"/>
      <c r="IU100" s="80"/>
      <c r="IV100" s="80"/>
      <c r="IW100" s="80"/>
    </row>
    <row r="101" spans="1:257" ht="15" customHeight="1" x14ac:dyDescent="0.2">
      <c r="A101" s="94" t="s">
        <v>86</v>
      </c>
      <c r="B101" s="178" t="s">
        <v>178</v>
      </c>
      <c r="C101" s="178"/>
      <c r="D101" s="178"/>
      <c r="E101" s="178"/>
      <c r="F101" s="178"/>
      <c r="G101" s="178"/>
      <c r="H101" s="151">
        <f>'Motorista 12T a 18T SRRF03 IRF-'!H101</f>
        <v>2.3000000000000001E-4</v>
      </c>
      <c r="I101" s="105">
        <f>H101*$I$95</f>
        <v>0.85453280000000009</v>
      </c>
      <c r="J101" s="153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  <c r="DO101" s="80"/>
      <c r="DP101" s="80"/>
      <c r="DQ101" s="80"/>
      <c r="DR101" s="80"/>
      <c r="DS101" s="80"/>
      <c r="DT101" s="80"/>
      <c r="DU101" s="80"/>
      <c r="DV101" s="80"/>
      <c r="DW101" s="80"/>
      <c r="DX101" s="80"/>
      <c r="DY101" s="80"/>
      <c r="DZ101" s="80"/>
      <c r="EA101" s="80"/>
      <c r="EB101" s="80"/>
      <c r="EC101" s="80"/>
      <c r="ED101" s="80"/>
      <c r="EE101" s="80"/>
      <c r="EF101" s="80"/>
      <c r="EG101" s="80"/>
      <c r="EH101" s="80"/>
      <c r="EI101" s="80"/>
      <c r="EJ101" s="80"/>
      <c r="EK101" s="80"/>
      <c r="EL101" s="80"/>
      <c r="EM101" s="80"/>
      <c r="EN101" s="80"/>
      <c r="EO101" s="80"/>
      <c r="EP101" s="80"/>
      <c r="EQ101" s="80"/>
      <c r="ER101" s="80"/>
      <c r="ES101" s="80"/>
      <c r="ET101" s="80"/>
      <c r="EU101" s="80"/>
      <c r="EV101" s="80"/>
      <c r="EW101" s="80"/>
      <c r="EX101" s="80"/>
      <c r="EY101" s="80"/>
      <c r="EZ101" s="80"/>
      <c r="FA101" s="80"/>
      <c r="FB101" s="80"/>
      <c r="FC101" s="80"/>
      <c r="FD101" s="80"/>
      <c r="FE101" s="80"/>
      <c r="FF101" s="80"/>
      <c r="FG101" s="80"/>
      <c r="FH101" s="80"/>
      <c r="FI101" s="80"/>
      <c r="FJ101" s="80"/>
      <c r="FK101" s="80"/>
      <c r="FL101" s="80"/>
      <c r="FM101" s="80"/>
      <c r="FN101" s="80"/>
      <c r="FO101" s="80"/>
      <c r="FP101" s="80"/>
      <c r="FQ101" s="80"/>
      <c r="FR101" s="80"/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/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0"/>
      <c r="GR101" s="80"/>
      <c r="GS101" s="80"/>
      <c r="GT101" s="80"/>
      <c r="GU101" s="80"/>
      <c r="GV101" s="80"/>
      <c r="GW101" s="80"/>
      <c r="GX101" s="80"/>
      <c r="GY101" s="80"/>
      <c r="GZ101" s="80"/>
      <c r="HA101" s="80"/>
      <c r="HB101" s="80"/>
      <c r="HC101" s="80"/>
      <c r="HD101" s="80"/>
      <c r="HE101" s="80"/>
      <c r="HF101" s="80"/>
      <c r="HG101" s="80"/>
      <c r="HH101" s="80"/>
      <c r="HI101" s="80"/>
      <c r="HJ101" s="80"/>
      <c r="HK101" s="80"/>
      <c r="HL101" s="80"/>
      <c r="HM101" s="80"/>
      <c r="HN101" s="80"/>
      <c r="HO101" s="80"/>
      <c r="HP101" s="80"/>
      <c r="HQ101" s="80"/>
      <c r="HR101" s="80"/>
      <c r="HS101" s="80"/>
      <c r="HT101" s="80"/>
      <c r="HU101" s="80"/>
      <c r="HV101" s="80"/>
      <c r="HW101" s="80"/>
      <c r="HX101" s="80"/>
      <c r="HY101" s="80"/>
      <c r="HZ101" s="80"/>
      <c r="IA101" s="80"/>
      <c r="IB101" s="80"/>
      <c r="IC101" s="80"/>
      <c r="ID101" s="80"/>
      <c r="IE101" s="80"/>
      <c r="IF101" s="80"/>
      <c r="IG101" s="80"/>
      <c r="IH101" s="80"/>
      <c r="II101" s="80"/>
      <c r="IJ101" s="80"/>
      <c r="IK101" s="80"/>
      <c r="IL101" s="80"/>
      <c r="IM101" s="80"/>
      <c r="IN101" s="80"/>
      <c r="IO101" s="80"/>
      <c r="IP101" s="80"/>
      <c r="IQ101" s="80"/>
      <c r="IR101" s="80"/>
      <c r="IS101" s="80"/>
      <c r="IT101" s="80"/>
      <c r="IU101" s="80"/>
      <c r="IV101" s="80"/>
      <c r="IW101" s="80"/>
    </row>
    <row r="102" spans="1:257" ht="15" customHeight="1" x14ac:dyDescent="0.2">
      <c r="A102" s="94" t="s">
        <v>89</v>
      </c>
      <c r="B102" s="178" t="s">
        <v>179</v>
      </c>
      <c r="C102" s="178"/>
      <c r="D102" s="178"/>
      <c r="E102" s="178"/>
      <c r="F102" s="178"/>
      <c r="G102" s="178"/>
      <c r="H102" s="151">
        <f>'Motorista 12T a 18T SRRF03 IRF-'!H102</f>
        <v>3.3E-3</v>
      </c>
      <c r="I102" s="105">
        <f>H102*$I$95</f>
        <v>12.260688</v>
      </c>
      <c r="J102" s="153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  <c r="DO102" s="80"/>
      <c r="DP102" s="80"/>
      <c r="DQ102" s="80"/>
      <c r="DR102" s="80"/>
      <c r="DS102" s="80"/>
      <c r="DT102" s="80"/>
      <c r="DU102" s="80"/>
      <c r="DV102" s="80"/>
      <c r="DW102" s="80"/>
      <c r="DX102" s="80"/>
      <c r="DY102" s="80"/>
      <c r="DZ102" s="80"/>
      <c r="EA102" s="80"/>
      <c r="EB102" s="80"/>
      <c r="EC102" s="80"/>
      <c r="ED102" s="80"/>
      <c r="EE102" s="80"/>
      <c r="EF102" s="80"/>
      <c r="EG102" s="80"/>
      <c r="EH102" s="80"/>
      <c r="EI102" s="80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80"/>
      <c r="GG102" s="80"/>
      <c r="GH102" s="80"/>
      <c r="GI102" s="80"/>
      <c r="GJ102" s="80"/>
      <c r="GK102" s="80"/>
      <c r="GL102" s="80"/>
      <c r="GM102" s="80"/>
      <c r="GN102" s="80"/>
      <c r="GO102" s="80"/>
      <c r="GP102" s="80"/>
      <c r="GQ102" s="80"/>
      <c r="GR102" s="80"/>
      <c r="GS102" s="80"/>
      <c r="GT102" s="80"/>
      <c r="GU102" s="80"/>
      <c r="GV102" s="80"/>
      <c r="GW102" s="80"/>
      <c r="GX102" s="80"/>
      <c r="GY102" s="80"/>
      <c r="GZ102" s="80"/>
      <c r="HA102" s="80"/>
      <c r="HB102" s="80"/>
      <c r="HC102" s="80"/>
      <c r="HD102" s="80"/>
      <c r="HE102" s="80"/>
      <c r="HF102" s="80"/>
      <c r="HG102" s="80"/>
      <c r="HH102" s="80"/>
      <c r="HI102" s="80"/>
      <c r="HJ102" s="80"/>
      <c r="HK102" s="80"/>
      <c r="HL102" s="80"/>
      <c r="HM102" s="80"/>
      <c r="HN102" s="80"/>
      <c r="HO102" s="80"/>
      <c r="HP102" s="80"/>
      <c r="HQ102" s="80"/>
      <c r="HR102" s="80"/>
      <c r="HS102" s="80"/>
      <c r="HT102" s="80"/>
      <c r="HU102" s="80"/>
      <c r="HV102" s="80"/>
      <c r="HW102" s="80"/>
      <c r="HX102" s="80"/>
      <c r="HY102" s="80"/>
      <c r="HZ102" s="80"/>
      <c r="IA102" s="80"/>
      <c r="IB102" s="80"/>
      <c r="IC102" s="80"/>
      <c r="ID102" s="80"/>
      <c r="IE102" s="80"/>
      <c r="IF102" s="80"/>
      <c r="IG102" s="80"/>
      <c r="IH102" s="80"/>
      <c r="II102" s="80"/>
      <c r="IJ102" s="80"/>
      <c r="IK102" s="80"/>
      <c r="IL102" s="80"/>
      <c r="IM102" s="80"/>
      <c r="IN102" s="80"/>
      <c r="IO102" s="80"/>
      <c r="IP102" s="80"/>
      <c r="IQ102" s="80"/>
      <c r="IR102" s="80"/>
      <c r="IS102" s="80"/>
      <c r="IT102" s="80"/>
      <c r="IU102" s="80"/>
      <c r="IV102" s="80"/>
      <c r="IW102" s="80"/>
    </row>
    <row r="103" spans="1:257" ht="15" customHeight="1" x14ac:dyDescent="0.2">
      <c r="A103" s="94" t="s">
        <v>132</v>
      </c>
      <c r="B103" s="178" t="s">
        <v>180</v>
      </c>
      <c r="C103" s="178"/>
      <c r="D103" s="178"/>
      <c r="E103" s="178"/>
      <c r="F103" s="178"/>
      <c r="G103" s="178"/>
      <c r="H103" s="171">
        <f>'Motorista 12T a 18T SRRF03 IRF-'!H103</f>
        <v>5.5000000000000003E-4</v>
      </c>
      <c r="I103" s="105">
        <f>H103*$I$95</f>
        <v>2.0434480000000002</v>
      </c>
      <c r="J103" s="153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</row>
    <row r="104" spans="1:257" ht="15" customHeight="1" x14ac:dyDescent="0.2">
      <c r="A104" s="94" t="s">
        <v>112</v>
      </c>
      <c r="B104" s="178" t="s">
        <v>181</v>
      </c>
      <c r="C104" s="178"/>
      <c r="D104" s="178"/>
      <c r="E104" s="178"/>
      <c r="F104" s="178"/>
      <c r="G104" s="178"/>
      <c r="H104" s="151">
        <f>'Motorista 12T a 18T SRRF03 IRF-'!H104</f>
        <v>1.3899999999999999E-2</v>
      </c>
      <c r="I104" s="105">
        <f>H104*$I$95</f>
        <v>51.643504</v>
      </c>
      <c r="J104" s="153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0"/>
      <c r="GF104" s="80"/>
      <c r="GG104" s="80"/>
      <c r="GH104" s="80"/>
      <c r="GI104" s="80"/>
      <c r="GJ104" s="80"/>
      <c r="GK104" s="80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</row>
    <row r="105" spans="1:257" ht="15.75" x14ac:dyDescent="0.2">
      <c r="A105" s="221" t="s">
        <v>114</v>
      </c>
      <c r="B105" s="221"/>
      <c r="C105" s="221"/>
      <c r="D105" s="221"/>
      <c r="E105" s="221"/>
      <c r="F105" s="221"/>
      <c r="G105" s="221"/>
      <c r="H105" s="221"/>
      <c r="I105" s="155">
        <f>TRUNC(SUM(I98:I104),2)</f>
        <v>402.79</v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  <c r="DO105" s="80"/>
      <c r="DP105" s="80"/>
      <c r="DQ105" s="80"/>
      <c r="DR105" s="80"/>
      <c r="DS105" s="80"/>
      <c r="DT105" s="80"/>
      <c r="DU105" s="80"/>
      <c r="DV105" s="80"/>
      <c r="DW105" s="80"/>
      <c r="DX105" s="80"/>
      <c r="DY105" s="80"/>
      <c r="DZ105" s="80"/>
      <c r="EA105" s="80"/>
      <c r="EB105" s="80"/>
      <c r="EC105" s="80"/>
      <c r="ED105" s="80"/>
      <c r="EE105" s="80"/>
      <c r="EF105" s="80"/>
      <c r="EG105" s="80"/>
      <c r="EH105" s="80"/>
      <c r="EI105" s="80"/>
      <c r="EJ105" s="80"/>
      <c r="EK105" s="80"/>
      <c r="EL105" s="80"/>
      <c r="EM105" s="80"/>
      <c r="EN105" s="80"/>
      <c r="EO105" s="80"/>
      <c r="EP105" s="80"/>
      <c r="EQ105" s="80"/>
      <c r="ER105" s="80"/>
      <c r="ES105" s="80"/>
      <c r="ET105" s="80"/>
      <c r="EU105" s="80"/>
      <c r="EV105" s="80"/>
      <c r="EW105" s="80"/>
      <c r="EX105" s="80"/>
      <c r="EY105" s="80"/>
      <c r="EZ105" s="80"/>
      <c r="FA105" s="80"/>
      <c r="FB105" s="80"/>
      <c r="FC105" s="80"/>
      <c r="FD105" s="80"/>
      <c r="FE105" s="80"/>
      <c r="FF105" s="80"/>
      <c r="FG105" s="80"/>
      <c r="FH105" s="80"/>
      <c r="FI105" s="80"/>
      <c r="FJ105" s="80"/>
      <c r="FK105" s="80"/>
      <c r="FL105" s="80"/>
      <c r="FM105" s="80"/>
      <c r="FN105" s="80"/>
      <c r="FO105" s="80"/>
      <c r="FP105" s="80"/>
      <c r="FQ105" s="80"/>
      <c r="FR105" s="80"/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/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0"/>
      <c r="GR105" s="80"/>
      <c r="GS105" s="80"/>
      <c r="GT105" s="80"/>
      <c r="GU105" s="80"/>
      <c r="GV105" s="80"/>
      <c r="GW105" s="80"/>
      <c r="GX105" s="80"/>
      <c r="GY105" s="80"/>
      <c r="GZ105" s="80"/>
      <c r="HA105" s="80"/>
      <c r="HB105" s="80"/>
      <c r="HC105" s="80"/>
      <c r="HD105" s="80"/>
      <c r="HE105" s="80"/>
      <c r="HF105" s="80"/>
      <c r="HG105" s="80"/>
      <c r="HH105" s="80"/>
      <c r="HI105" s="80"/>
      <c r="HJ105" s="80"/>
      <c r="HK105" s="80"/>
      <c r="HL105" s="80"/>
      <c r="HM105" s="80"/>
      <c r="HN105" s="80"/>
      <c r="HO105" s="80"/>
      <c r="HP105" s="80"/>
      <c r="HQ105" s="80"/>
      <c r="HR105" s="80"/>
      <c r="HS105" s="80"/>
      <c r="HT105" s="80"/>
      <c r="HU105" s="80"/>
      <c r="HV105" s="80"/>
      <c r="HW105" s="80"/>
      <c r="HX105" s="80"/>
      <c r="HY105" s="80"/>
      <c r="HZ105" s="80"/>
      <c r="IA105" s="80"/>
      <c r="IB105" s="80"/>
      <c r="IC105" s="80"/>
      <c r="ID105" s="80"/>
      <c r="IE105" s="80"/>
      <c r="IF105" s="80"/>
      <c r="IG105" s="80"/>
      <c r="IH105" s="80"/>
      <c r="II105" s="80"/>
      <c r="IJ105" s="80"/>
      <c r="IK105" s="80"/>
      <c r="IL105" s="80"/>
      <c r="IM105" s="80"/>
      <c r="IN105" s="80"/>
      <c r="IO105" s="80"/>
      <c r="IP105" s="80"/>
      <c r="IQ105" s="80"/>
      <c r="IR105" s="80"/>
      <c r="IS105" s="80"/>
      <c r="IT105" s="80"/>
      <c r="IU105" s="80"/>
      <c r="IV105" s="80"/>
      <c r="IW105" s="80"/>
    </row>
    <row r="106" spans="1:257" x14ac:dyDescent="0.2">
      <c r="A106" s="217"/>
      <c r="B106" s="217"/>
      <c r="C106" s="217"/>
      <c r="D106" s="217"/>
      <c r="E106" s="217"/>
      <c r="F106" s="217"/>
      <c r="G106" s="217"/>
      <c r="H106" s="217"/>
      <c r="I106" s="217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  <c r="DO106" s="80"/>
      <c r="DP106" s="80"/>
      <c r="DQ106" s="80"/>
      <c r="DR106" s="80"/>
      <c r="DS106" s="80"/>
      <c r="DT106" s="80"/>
      <c r="DU106" s="80"/>
      <c r="DV106" s="80"/>
      <c r="DW106" s="80"/>
      <c r="DX106" s="80"/>
      <c r="DY106" s="80"/>
      <c r="DZ106" s="80"/>
      <c r="EA106" s="80"/>
      <c r="EB106" s="80"/>
      <c r="EC106" s="80"/>
      <c r="ED106" s="80"/>
      <c r="EE106" s="80"/>
      <c r="EF106" s="80"/>
      <c r="EG106" s="80"/>
      <c r="EH106" s="80"/>
      <c r="EI106" s="80"/>
      <c r="EJ106" s="80"/>
      <c r="EK106" s="80"/>
      <c r="EL106" s="80"/>
      <c r="EM106" s="80"/>
      <c r="EN106" s="80"/>
      <c r="EO106" s="80"/>
      <c r="EP106" s="80"/>
      <c r="EQ106" s="80"/>
      <c r="ER106" s="80"/>
      <c r="ES106" s="80"/>
      <c r="ET106" s="80"/>
      <c r="EU106" s="80"/>
      <c r="EV106" s="80"/>
      <c r="EW106" s="80"/>
      <c r="EX106" s="80"/>
      <c r="EY106" s="80"/>
      <c r="EZ106" s="80"/>
      <c r="FA106" s="80"/>
      <c r="FB106" s="80"/>
      <c r="FC106" s="80"/>
      <c r="FD106" s="80"/>
      <c r="FE106" s="80"/>
      <c r="FF106" s="80"/>
      <c r="FG106" s="80"/>
      <c r="FH106" s="80"/>
      <c r="FI106" s="80"/>
      <c r="FJ106" s="80"/>
      <c r="FK106" s="80"/>
      <c r="FL106" s="80"/>
      <c r="FM106" s="80"/>
      <c r="FN106" s="80"/>
      <c r="FO106" s="80"/>
      <c r="FP106" s="80"/>
      <c r="FQ106" s="80"/>
      <c r="FR106" s="80"/>
      <c r="FS106" s="80"/>
      <c r="FT106" s="80"/>
      <c r="FU106" s="80"/>
      <c r="FV106" s="80"/>
      <c r="FW106" s="80"/>
      <c r="FX106" s="80"/>
      <c r="FY106" s="80"/>
      <c r="FZ106" s="80"/>
      <c r="GA106" s="80"/>
      <c r="GB106" s="80"/>
      <c r="GC106" s="80"/>
      <c r="GD106" s="80"/>
      <c r="GE106" s="80"/>
      <c r="GF106" s="80"/>
      <c r="GG106" s="80"/>
      <c r="GH106" s="80"/>
      <c r="GI106" s="80"/>
      <c r="GJ106" s="80"/>
      <c r="GK106" s="80"/>
      <c r="GL106" s="80"/>
      <c r="GM106" s="80"/>
      <c r="GN106" s="80"/>
      <c r="GO106" s="80"/>
      <c r="GP106" s="80"/>
      <c r="GQ106" s="80"/>
      <c r="GR106" s="80"/>
      <c r="GS106" s="80"/>
      <c r="GT106" s="80"/>
      <c r="GU106" s="80"/>
      <c r="GV106" s="80"/>
      <c r="GW106" s="80"/>
      <c r="GX106" s="80"/>
      <c r="GY106" s="80"/>
      <c r="GZ106" s="80"/>
      <c r="HA106" s="80"/>
      <c r="HB106" s="80"/>
      <c r="HC106" s="80"/>
      <c r="HD106" s="80"/>
      <c r="HE106" s="80"/>
      <c r="HF106" s="80"/>
      <c r="HG106" s="80"/>
      <c r="HH106" s="80"/>
      <c r="HI106" s="80"/>
      <c r="HJ106" s="80"/>
      <c r="HK106" s="80"/>
      <c r="HL106" s="80"/>
      <c r="HM106" s="80"/>
      <c r="HN106" s="80"/>
      <c r="HO106" s="80"/>
      <c r="HP106" s="80"/>
      <c r="HQ106" s="80"/>
      <c r="HR106" s="80"/>
      <c r="HS106" s="80"/>
      <c r="HT106" s="80"/>
      <c r="HU106" s="80"/>
      <c r="HV106" s="80"/>
      <c r="HW106" s="80"/>
      <c r="HX106" s="80"/>
      <c r="HY106" s="80"/>
      <c r="HZ106" s="80"/>
      <c r="IA106" s="80"/>
      <c r="IB106" s="80"/>
      <c r="IC106" s="80"/>
      <c r="ID106" s="80"/>
      <c r="IE106" s="80"/>
      <c r="IF106" s="80"/>
      <c r="IG106" s="80"/>
      <c r="IH106" s="80"/>
      <c r="II106" s="80"/>
      <c r="IJ106" s="80"/>
      <c r="IK106" s="80"/>
      <c r="IL106" s="80"/>
      <c r="IM106" s="80"/>
      <c r="IN106" s="80"/>
      <c r="IO106" s="80"/>
      <c r="IP106" s="80"/>
      <c r="IQ106" s="80"/>
      <c r="IR106" s="80"/>
      <c r="IS106" s="80"/>
      <c r="IT106" s="80"/>
      <c r="IU106" s="80"/>
      <c r="IV106" s="80"/>
      <c r="IW106" s="80"/>
    </row>
    <row r="107" spans="1:257" ht="15" x14ac:dyDescent="0.2">
      <c r="A107" s="209" t="s">
        <v>182</v>
      </c>
      <c r="B107" s="209"/>
      <c r="C107" s="209"/>
      <c r="D107" s="209"/>
      <c r="E107" s="209"/>
      <c r="F107" s="209"/>
      <c r="G107" s="209"/>
      <c r="H107" s="209"/>
      <c r="I107" s="209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80"/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</row>
    <row r="108" spans="1:257" ht="15" x14ac:dyDescent="0.2">
      <c r="A108" s="115" t="s">
        <v>183</v>
      </c>
      <c r="B108" s="216" t="s">
        <v>184</v>
      </c>
      <c r="C108" s="216"/>
      <c r="D108" s="216"/>
      <c r="E108" s="216"/>
      <c r="F108" s="216"/>
      <c r="G108" s="216"/>
      <c r="H108" s="216"/>
      <c r="I108" s="145" t="s">
        <v>120</v>
      </c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0"/>
      <c r="GF108" s="80"/>
      <c r="GG108" s="80"/>
      <c r="GH108" s="80"/>
      <c r="GI108" s="80"/>
      <c r="GJ108" s="80"/>
      <c r="GK108" s="80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</row>
    <row r="109" spans="1:257" x14ac:dyDescent="0.2">
      <c r="A109" s="94" t="s">
        <v>81</v>
      </c>
      <c r="B109" s="202" t="s">
        <v>185</v>
      </c>
      <c r="C109" s="202"/>
      <c r="D109" s="202"/>
      <c r="E109" s="202"/>
      <c r="F109" s="202"/>
      <c r="G109" s="202"/>
      <c r="H109" s="202"/>
      <c r="I109" s="105">
        <v>0</v>
      </c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  <c r="DO109" s="80"/>
      <c r="DP109" s="80"/>
      <c r="DQ109" s="80"/>
      <c r="DR109" s="80"/>
      <c r="DS109" s="80"/>
      <c r="DT109" s="80"/>
      <c r="DU109" s="80"/>
      <c r="DV109" s="80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0"/>
      <c r="EK109" s="80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0"/>
      <c r="EZ109" s="80"/>
      <c r="FA109" s="80"/>
      <c r="FB109" s="80"/>
      <c r="FC109" s="80"/>
      <c r="FD109" s="80"/>
      <c r="FE109" s="80"/>
      <c r="FF109" s="80"/>
      <c r="FG109" s="80"/>
      <c r="FH109" s="80"/>
      <c r="FI109" s="80"/>
      <c r="FJ109" s="80"/>
      <c r="FK109" s="80"/>
      <c r="FL109" s="80"/>
      <c r="FM109" s="80"/>
      <c r="FN109" s="80"/>
      <c r="FO109" s="80"/>
      <c r="FP109" s="80"/>
      <c r="FQ109" s="80"/>
      <c r="FR109" s="80"/>
      <c r="FS109" s="80"/>
      <c r="FT109" s="80"/>
      <c r="FU109" s="80"/>
      <c r="FV109" s="80"/>
      <c r="FW109" s="80"/>
      <c r="FX109" s="80"/>
      <c r="FY109" s="80"/>
      <c r="FZ109" s="80"/>
      <c r="GA109" s="80"/>
      <c r="GB109" s="80"/>
      <c r="GC109" s="80"/>
      <c r="GD109" s="80"/>
      <c r="GE109" s="80"/>
      <c r="GF109" s="80"/>
      <c r="GG109" s="80"/>
      <c r="GH109" s="80"/>
      <c r="GI109" s="80"/>
      <c r="GJ109" s="80"/>
      <c r="GK109" s="80"/>
      <c r="GL109" s="80"/>
      <c r="GM109" s="80"/>
      <c r="GN109" s="80"/>
      <c r="GO109" s="80"/>
      <c r="GP109" s="80"/>
      <c r="GQ109" s="80"/>
      <c r="GR109" s="80"/>
      <c r="GS109" s="80"/>
      <c r="GT109" s="80"/>
      <c r="GU109" s="80"/>
      <c r="GV109" s="80"/>
      <c r="GW109" s="80"/>
      <c r="GX109" s="80"/>
      <c r="GY109" s="80"/>
      <c r="GZ109" s="80"/>
      <c r="HA109" s="80"/>
      <c r="HB109" s="80"/>
      <c r="HC109" s="80"/>
      <c r="HD109" s="80"/>
      <c r="HE109" s="80"/>
      <c r="HF109" s="80"/>
      <c r="HG109" s="80"/>
      <c r="HH109" s="80"/>
      <c r="HI109" s="80"/>
      <c r="HJ109" s="80"/>
      <c r="HK109" s="80"/>
      <c r="HL109" s="80"/>
      <c r="HM109" s="80"/>
      <c r="HN109" s="80"/>
      <c r="HO109" s="80"/>
      <c r="HP109" s="80"/>
      <c r="HQ109" s="80"/>
      <c r="HR109" s="80"/>
      <c r="HS109" s="80"/>
      <c r="HT109" s="80"/>
      <c r="HU109" s="80"/>
      <c r="HV109" s="80"/>
      <c r="HW109" s="80"/>
      <c r="HX109" s="80"/>
      <c r="HY109" s="80"/>
      <c r="HZ109" s="80"/>
      <c r="IA109" s="80"/>
      <c r="IB109" s="80"/>
      <c r="IC109" s="80"/>
      <c r="ID109" s="80"/>
      <c r="IE109" s="80"/>
      <c r="IF109" s="80"/>
      <c r="IG109" s="80"/>
      <c r="IH109" s="80"/>
      <c r="II109" s="80"/>
      <c r="IJ109" s="80"/>
      <c r="IK109" s="80"/>
      <c r="IL109" s="80"/>
      <c r="IM109" s="80"/>
      <c r="IN109" s="80"/>
      <c r="IO109" s="80"/>
      <c r="IP109" s="80"/>
      <c r="IQ109" s="80"/>
      <c r="IR109" s="80"/>
      <c r="IS109" s="80"/>
      <c r="IT109" s="80"/>
      <c r="IU109" s="80"/>
      <c r="IV109" s="80"/>
      <c r="IW109" s="80"/>
    </row>
    <row r="110" spans="1:257" ht="15.75" x14ac:dyDescent="0.2">
      <c r="A110" s="222" t="s">
        <v>114</v>
      </c>
      <c r="B110" s="222"/>
      <c r="C110" s="222"/>
      <c r="D110" s="222"/>
      <c r="E110" s="222"/>
      <c r="F110" s="222"/>
      <c r="G110" s="222"/>
      <c r="H110" s="222"/>
      <c r="I110" s="105">
        <v>0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80"/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80"/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80"/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80"/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80"/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80"/>
      <c r="HI110" s="80"/>
      <c r="HJ110" s="80"/>
      <c r="HK110" s="80"/>
      <c r="HL110" s="80"/>
      <c r="HM110" s="80"/>
      <c r="HN110" s="80"/>
      <c r="HO110" s="80"/>
      <c r="HP110" s="80"/>
      <c r="HQ110" s="80"/>
      <c r="HR110" s="80"/>
      <c r="HS110" s="80"/>
      <c r="HT110" s="80"/>
      <c r="HU110" s="80"/>
      <c r="HV110" s="80"/>
      <c r="HW110" s="80"/>
      <c r="HX110" s="80"/>
      <c r="HY110" s="80"/>
      <c r="HZ110" s="80"/>
      <c r="IA110" s="80"/>
      <c r="IB110" s="80"/>
      <c r="IC110" s="80"/>
      <c r="ID110" s="80"/>
      <c r="IE110" s="80"/>
      <c r="IF110" s="80"/>
      <c r="IG110" s="80"/>
      <c r="IH110" s="80"/>
      <c r="II110" s="80"/>
      <c r="IJ110" s="80"/>
      <c r="IK110" s="80"/>
      <c r="IL110" s="80"/>
      <c r="IM110" s="80"/>
      <c r="IN110" s="80"/>
      <c r="IO110" s="80"/>
      <c r="IP110" s="80"/>
      <c r="IQ110" s="80"/>
      <c r="IR110" s="80"/>
      <c r="IS110" s="80"/>
      <c r="IT110" s="80"/>
      <c r="IU110" s="80"/>
      <c r="IV110" s="80"/>
      <c r="IW110" s="80"/>
    </row>
    <row r="111" spans="1:257" ht="14.25" customHeight="1" x14ac:dyDescent="0.2">
      <c r="A111" s="217"/>
      <c r="B111" s="217"/>
      <c r="C111" s="217"/>
      <c r="D111" s="217"/>
      <c r="E111" s="217"/>
      <c r="F111" s="217"/>
      <c r="G111" s="217"/>
      <c r="H111" s="217"/>
      <c r="I111" s="217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80"/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80"/>
      <c r="FH111" s="80"/>
      <c r="FI111" s="80"/>
      <c r="FJ111" s="80"/>
      <c r="FK111" s="80"/>
      <c r="FL111" s="80"/>
      <c r="FM111" s="80"/>
      <c r="FN111" s="80"/>
      <c r="FO111" s="80"/>
      <c r="FP111" s="80"/>
      <c r="FQ111" s="80"/>
      <c r="FR111" s="80"/>
      <c r="FS111" s="80"/>
      <c r="FT111" s="80"/>
      <c r="FU111" s="80"/>
      <c r="FV111" s="80"/>
      <c r="FW111" s="80"/>
      <c r="FX111" s="80"/>
      <c r="FY111" s="80"/>
      <c r="FZ111" s="80"/>
      <c r="GA111" s="80"/>
      <c r="GB111" s="80"/>
      <c r="GC111" s="80"/>
      <c r="GD111" s="80"/>
      <c r="GE111" s="80"/>
      <c r="GF111" s="80"/>
      <c r="GG111" s="80"/>
      <c r="GH111" s="80"/>
      <c r="GI111" s="80"/>
      <c r="GJ111" s="80"/>
      <c r="GK111" s="80"/>
      <c r="GL111" s="80"/>
      <c r="GM111" s="80"/>
      <c r="GN111" s="80"/>
      <c r="GO111" s="80"/>
      <c r="GP111" s="80"/>
      <c r="GQ111" s="80"/>
      <c r="GR111" s="80"/>
      <c r="GS111" s="80"/>
      <c r="GT111" s="80"/>
      <c r="GU111" s="80"/>
      <c r="GV111" s="80"/>
      <c r="GW111" s="80"/>
      <c r="GX111" s="80"/>
      <c r="GY111" s="80"/>
      <c r="GZ111" s="80"/>
      <c r="HA111" s="80"/>
      <c r="HB111" s="80"/>
      <c r="HC111" s="80"/>
      <c r="HD111" s="80"/>
      <c r="HE111" s="80"/>
      <c r="HF111" s="80"/>
      <c r="HG111" s="80"/>
      <c r="HH111" s="80"/>
      <c r="HI111" s="80"/>
      <c r="HJ111" s="80"/>
      <c r="HK111" s="80"/>
      <c r="HL111" s="80"/>
      <c r="HM111" s="80"/>
      <c r="HN111" s="80"/>
      <c r="HO111" s="80"/>
      <c r="HP111" s="80"/>
      <c r="HQ111" s="80"/>
      <c r="HR111" s="80"/>
      <c r="HS111" s="80"/>
      <c r="HT111" s="80"/>
      <c r="HU111" s="80"/>
      <c r="HV111" s="80"/>
      <c r="HW111" s="80"/>
      <c r="HX111" s="80"/>
      <c r="HY111" s="80"/>
      <c r="HZ111" s="80"/>
      <c r="IA111" s="80"/>
      <c r="IB111" s="80"/>
      <c r="IC111" s="80"/>
      <c r="ID111" s="80"/>
      <c r="IE111" s="80"/>
      <c r="IF111" s="80"/>
      <c r="IG111" s="80"/>
      <c r="IH111" s="80"/>
      <c r="II111" s="80"/>
      <c r="IJ111" s="80"/>
      <c r="IK111" s="80"/>
      <c r="IL111" s="80"/>
      <c r="IM111" s="80"/>
      <c r="IN111" s="80"/>
      <c r="IO111" s="80"/>
      <c r="IP111" s="80"/>
      <c r="IQ111" s="80"/>
      <c r="IR111" s="80"/>
      <c r="IS111" s="80"/>
      <c r="IT111" s="80"/>
      <c r="IU111" s="80"/>
      <c r="IV111" s="80"/>
      <c r="IW111" s="80"/>
    </row>
    <row r="112" spans="1:257" ht="17.25" customHeight="1" x14ac:dyDescent="0.2">
      <c r="A112" s="197" t="s">
        <v>186</v>
      </c>
      <c r="B112" s="197"/>
      <c r="C112" s="197"/>
      <c r="D112" s="197"/>
      <c r="E112" s="197"/>
      <c r="F112" s="197"/>
      <c r="G112" s="197"/>
      <c r="H112" s="197"/>
      <c r="I112" s="197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80"/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N112" s="80"/>
      <c r="FO112" s="80"/>
      <c r="FP112" s="80"/>
      <c r="FQ112" s="80"/>
      <c r="FR112" s="80"/>
      <c r="FS112" s="80"/>
      <c r="FT112" s="80"/>
      <c r="FU112" s="80"/>
      <c r="FV112" s="80"/>
      <c r="FW112" s="80"/>
      <c r="FX112" s="80"/>
      <c r="FY112" s="80"/>
      <c r="FZ112" s="80"/>
      <c r="GA112" s="80"/>
      <c r="GB112" s="80"/>
      <c r="GC112" s="80"/>
      <c r="GD112" s="80"/>
      <c r="GE112" s="80"/>
      <c r="GF112" s="80"/>
      <c r="GG112" s="80"/>
      <c r="GH112" s="80"/>
      <c r="GI112" s="80"/>
      <c r="GJ112" s="80"/>
      <c r="GK112" s="80"/>
      <c r="GL112" s="80"/>
      <c r="GM112" s="80"/>
      <c r="GN112" s="80"/>
      <c r="GO112" s="80"/>
      <c r="GP112" s="80"/>
      <c r="GQ112" s="80"/>
      <c r="GR112" s="80"/>
      <c r="GS112" s="80"/>
      <c r="GT112" s="80"/>
      <c r="GU112" s="80"/>
      <c r="GV112" s="80"/>
      <c r="GW112" s="80"/>
      <c r="GX112" s="80"/>
      <c r="GY112" s="80"/>
      <c r="GZ112" s="80"/>
      <c r="HA112" s="80"/>
      <c r="HB112" s="80"/>
      <c r="HC112" s="80"/>
      <c r="HD112" s="80"/>
      <c r="HE112" s="80"/>
      <c r="HF112" s="80"/>
      <c r="HG112" s="80"/>
      <c r="HH112" s="80"/>
      <c r="HI112" s="80"/>
      <c r="HJ112" s="80"/>
      <c r="HK112" s="80"/>
      <c r="HL112" s="80"/>
      <c r="HM112" s="80"/>
      <c r="HN112" s="80"/>
      <c r="HO112" s="80"/>
      <c r="HP112" s="80"/>
      <c r="HQ112" s="80"/>
      <c r="HR112" s="80"/>
      <c r="HS112" s="80"/>
      <c r="HT112" s="80"/>
      <c r="HU112" s="80"/>
      <c r="HV112" s="80"/>
      <c r="HW112" s="80"/>
      <c r="HX112" s="80"/>
      <c r="HY112" s="80"/>
      <c r="HZ112" s="80"/>
      <c r="IA112" s="80"/>
      <c r="IB112" s="80"/>
      <c r="IC112" s="80"/>
      <c r="ID112" s="80"/>
      <c r="IE112" s="80"/>
      <c r="IF112" s="80"/>
      <c r="IG112" s="80"/>
      <c r="IH112" s="80"/>
      <c r="II112" s="80"/>
      <c r="IJ112" s="80"/>
      <c r="IK112" s="80"/>
      <c r="IL112" s="80"/>
      <c r="IM112" s="80"/>
      <c r="IN112" s="80"/>
      <c r="IO112" s="80"/>
      <c r="IP112" s="80"/>
      <c r="IQ112" s="80"/>
      <c r="IR112" s="80"/>
      <c r="IS112" s="80"/>
      <c r="IT112" s="80"/>
      <c r="IU112" s="80"/>
      <c r="IV112" s="80"/>
      <c r="IW112" s="80"/>
    </row>
    <row r="113" spans="1:257" ht="15" x14ac:dyDescent="0.2">
      <c r="A113" s="101">
        <v>4</v>
      </c>
      <c r="B113" s="216" t="s">
        <v>187</v>
      </c>
      <c r="C113" s="216"/>
      <c r="D113" s="216"/>
      <c r="E113" s="216"/>
      <c r="F113" s="216"/>
      <c r="G113" s="216"/>
      <c r="H113" s="216"/>
      <c r="I113" s="145" t="s">
        <v>120</v>
      </c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80"/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80"/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80"/>
      <c r="FH113" s="80"/>
      <c r="FI113" s="80"/>
      <c r="FJ113" s="80"/>
      <c r="FK113" s="80"/>
      <c r="FL113" s="80"/>
      <c r="FM113" s="80"/>
      <c r="FN113" s="80"/>
      <c r="FO113" s="80"/>
      <c r="FP113" s="80"/>
      <c r="FQ113" s="80"/>
      <c r="FR113" s="80"/>
      <c r="FS113" s="80"/>
      <c r="FT113" s="80"/>
      <c r="FU113" s="80"/>
      <c r="FV113" s="80"/>
      <c r="FW113" s="80"/>
      <c r="FX113" s="80"/>
      <c r="FY113" s="80"/>
      <c r="FZ113" s="80"/>
      <c r="GA113" s="80"/>
      <c r="GB113" s="80"/>
      <c r="GC113" s="80"/>
      <c r="GD113" s="80"/>
      <c r="GE113" s="80"/>
      <c r="GF113" s="80"/>
      <c r="GG113" s="80"/>
      <c r="GH113" s="80"/>
      <c r="GI113" s="80"/>
      <c r="GJ113" s="80"/>
      <c r="GK113" s="80"/>
      <c r="GL113" s="80"/>
      <c r="GM113" s="80"/>
      <c r="GN113" s="80"/>
      <c r="GO113" s="80"/>
      <c r="GP113" s="80"/>
      <c r="GQ113" s="80"/>
      <c r="GR113" s="80"/>
      <c r="GS113" s="80"/>
      <c r="GT113" s="80"/>
      <c r="GU113" s="80"/>
      <c r="GV113" s="80"/>
      <c r="GW113" s="80"/>
      <c r="GX113" s="80"/>
      <c r="GY113" s="80"/>
      <c r="GZ113" s="80"/>
      <c r="HA113" s="80"/>
      <c r="HB113" s="80"/>
      <c r="HC113" s="80"/>
      <c r="HD113" s="80"/>
      <c r="HE113" s="80"/>
      <c r="HF113" s="80"/>
      <c r="HG113" s="80"/>
      <c r="HH113" s="80"/>
      <c r="HI113" s="80"/>
      <c r="HJ113" s="80"/>
      <c r="HK113" s="80"/>
      <c r="HL113" s="80"/>
      <c r="HM113" s="80"/>
      <c r="HN113" s="80"/>
      <c r="HO113" s="80"/>
      <c r="HP113" s="80"/>
      <c r="HQ113" s="80"/>
      <c r="HR113" s="80"/>
      <c r="HS113" s="80"/>
      <c r="HT113" s="80"/>
      <c r="HU113" s="80"/>
      <c r="HV113" s="80"/>
      <c r="HW113" s="80"/>
      <c r="HX113" s="80"/>
      <c r="HY113" s="80"/>
      <c r="HZ113" s="80"/>
      <c r="IA113" s="80"/>
      <c r="IB113" s="80"/>
      <c r="IC113" s="80"/>
      <c r="ID113" s="80"/>
      <c r="IE113" s="80"/>
      <c r="IF113" s="80"/>
      <c r="IG113" s="80"/>
      <c r="IH113" s="80"/>
      <c r="II113" s="80"/>
      <c r="IJ113" s="80"/>
      <c r="IK113" s="80"/>
      <c r="IL113" s="80"/>
      <c r="IM113" s="80"/>
      <c r="IN113" s="80"/>
      <c r="IO113" s="80"/>
      <c r="IP113" s="80"/>
      <c r="IQ113" s="80"/>
      <c r="IR113" s="80"/>
      <c r="IS113" s="80"/>
      <c r="IT113" s="80"/>
      <c r="IU113" s="80"/>
      <c r="IV113" s="80"/>
      <c r="IW113" s="80"/>
    </row>
    <row r="114" spans="1:257" x14ac:dyDescent="0.2">
      <c r="A114" s="81" t="s">
        <v>172</v>
      </c>
      <c r="B114" s="202" t="s">
        <v>173</v>
      </c>
      <c r="C114" s="202"/>
      <c r="D114" s="202"/>
      <c r="E114" s="202"/>
      <c r="F114" s="202"/>
      <c r="G114" s="202"/>
      <c r="H114" s="202"/>
      <c r="I114" s="105">
        <f>I105</f>
        <v>402.79</v>
      </c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80"/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80"/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80"/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80"/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80"/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80"/>
      <c r="HI114" s="80"/>
      <c r="HJ114" s="80"/>
      <c r="HK114" s="80"/>
      <c r="HL114" s="80"/>
      <c r="HM114" s="80"/>
      <c r="HN114" s="80"/>
      <c r="HO114" s="80"/>
      <c r="HP114" s="80"/>
      <c r="HQ114" s="80"/>
      <c r="HR114" s="80"/>
      <c r="HS114" s="80"/>
      <c r="HT114" s="80"/>
      <c r="HU114" s="80"/>
      <c r="HV114" s="80"/>
      <c r="HW114" s="80"/>
      <c r="HX114" s="80"/>
      <c r="HY114" s="80"/>
      <c r="HZ114" s="80"/>
      <c r="IA114" s="80"/>
      <c r="IB114" s="80"/>
      <c r="IC114" s="80"/>
      <c r="ID114" s="80"/>
      <c r="IE114" s="80"/>
      <c r="IF114" s="80"/>
      <c r="IG114" s="80"/>
      <c r="IH114" s="80"/>
      <c r="II114" s="80"/>
      <c r="IJ114" s="80"/>
      <c r="IK114" s="80"/>
      <c r="IL114" s="80"/>
      <c r="IM114" s="80"/>
      <c r="IN114" s="80"/>
      <c r="IO114" s="80"/>
      <c r="IP114" s="80"/>
      <c r="IQ114" s="80"/>
      <c r="IR114" s="80"/>
      <c r="IS114" s="80"/>
      <c r="IT114" s="80"/>
      <c r="IU114" s="80"/>
      <c r="IV114" s="80"/>
      <c r="IW114" s="80"/>
    </row>
    <row r="115" spans="1:257" x14ac:dyDescent="0.2">
      <c r="A115" s="81" t="s">
        <v>183</v>
      </c>
      <c r="B115" s="202" t="s">
        <v>184</v>
      </c>
      <c r="C115" s="202"/>
      <c r="D115" s="202"/>
      <c r="E115" s="202"/>
      <c r="F115" s="202"/>
      <c r="G115" s="202"/>
      <c r="H115" s="202"/>
      <c r="I115" s="105">
        <f>I110</f>
        <v>0</v>
      </c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80"/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80"/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80"/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80"/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80"/>
      <c r="HI115" s="80"/>
      <c r="HJ115" s="80"/>
      <c r="HK115" s="80"/>
      <c r="HL115" s="80"/>
      <c r="HM115" s="80"/>
      <c r="HN115" s="80"/>
      <c r="HO115" s="80"/>
      <c r="HP115" s="80"/>
      <c r="HQ115" s="80"/>
      <c r="HR115" s="80"/>
      <c r="HS115" s="80"/>
      <c r="HT115" s="80"/>
      <c r="HU115" s="80"/>
      <c r="HV115" s="80"/>
      <c r="HW115" s="80"/>
      <c r="HX115" s="80"/>
      <c r="HY115" s="80"/>
      <c r="HZ115" s="80"/>
      <c r="IA115" s="80"/>
      <c r="IB115" s="80"/>
      <c r="IC115" s="80"/>
      <c r="ID115" s="80"/>
      <c r="IE115" s="80"/>
      <c r="IF115" s="80"/>
      <c r="IG115" s="80"/>
      <c r="IH115" s="80"/>
      <c r="II115" s="80"/>
      <c r="IJ115" s="80"/>
      <c r="IK115" s="80"/>
      <c r="IL115" s="80"/>
      <c r="IM115" s="80"/>
      <c r="IN115" s="80"/>
      <c r="IO115" s="80"/>
      <c r="IP115" s="80"/>
      <c r="IQ115" s="80"/>
      <c r="IR115" s="80"/>
      <c r="IS115" s="80"/>
      <c r="IT115" s="80"/>
      <c r="IU115" s="80"/>
      <c r="IV115" s="80"/>
      <c r="IW115" s="80"/>
    </row>
    <row r="116" spans="1:257" ht="14.25" customHeight="1" x14ac:dyDescent="0.2">
      <c r="A116" s="198" t="s">
        <v>114</v>
      </c>
      <c r="B116" s="198"/>
      <c r="C116" s="198"/>
      <c r="D116" s="198"/>
      <c r="E116" s="198"/>
      <c r="F116" s="198"/>
      <c r="G116" s="198"/>
      <c r="H116" s="198"/>
      <c r="I116" s="110">
        <f>TRUNC(SUM(I114:I115),2)</f>
        <v>402.79</v>
      </c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80"/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80"/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80"/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80"/>
      <c r="HX116" s="80"/>
      <c r="HY116" s="80"/>
      <c r="HZ116" s="80"/>
      <c r="IA116" s="80"/>
      <c r="IB116" s="80"/>
      <c r="IC116" s="80"/>
      <c r="ID116" s="80"/>
      <c r="IE116" s="80"/>
      <c r="IF116" s="80"/>
      <c r="IG116" s="80"/>
      <c r="IH116" s="80"/>
      <c r="II116" s="80"/>
      <c r="IJ116" s="80"/>
      <c r="IK116" s="80"/>
      <c r="IL116" s="80"/>
      <c r="IM116" s="80"/>
      <c r="IN116" s="80"/>
      <c r="IO116" s="80"/>
      <c r="IP116" s="80"/>
      <c r="IQ116" s="80"/>
      <c r="IR116" s="80"/>
      <c r="IS116" s="80"/>
      <c r="IT116" s="80"/>
      <c r="IU116" s="80"/>
      <c r="IV116" s="80"/>
      <c r="IW116" s="80"/>
    </row>
    <row r="117" spans="1:257" x14ac:dyDescent="0.2">
      <c r="A117" s="187"/>
      <c r="B117" s="187"/>
      <c r="C117" s="187"/>
      <c r="D117" s="187"/>
      <c r="E117" s="187"/>
      <c r="F117" s="187"/>
      <c r="G117" s="187"/>
      <c r="H117" s="187"/>
      <c r="I117" s="187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80"/>
      <c r="GA117" s="80"/>
      <c r="GB117" s="80"/>
      <c r="GC117" s="80"/>
      <c r="GD117" s="80"/>
      <c r="GE117" s="80"/>
      <c r="GF117" s="80"/>
      <c r="GG117" s="80"/>
      <c r="GH117" s="80"/>
      <c r="GI117" s="80"/>
      <c r="GJ117" s="80"/>
      <c r="GK117" s="80"/>
      <c r="GL117" s="80"/>
      <c r="GM117" s="80"/>
      <c r="GN117" s="80"/>
      <c r="GO117" s="80"/>
      <c r="GP117" s="80"/>
      <c r="GQ117" s="80"/>
      <c r="GR117" s="80"/>
      <c r="GS117" s="80"/>
      <c r="GT117" s="80"/>
      <c r="GU117" s="80"/>
      <c r="GV117" s="80"/>
      <c r="GW117" s="80"/>
      <c r="GX117" s="80"/>
      <c r="GY117" s="80"/>
      <c r="GZ117" s="80"/>
      <c r="HA117" s="80"/>
      <c r="HB117" s="80"/>
      <c r="HC117" s="80"/>
      <c r="HD117" s="80"/>
      <c r="HE117" s="80"/>
      <c r="HF117" s="80"/>
      <c r="HG117" s="80"/>
      <c r="HH117" s="80"/>
      <c r="HI117" s="80"/>
      <c r="HJ117" s="80"/>
      <c r="HK117" s="80"/>
      <c r="HL117" s="80"/>
      <c r="HM117" s="80"/>
      <c r="HN117" s="80"/>
      <c r="HO117" s="80"/>
      <c r="HP117" s="80"/>
      <c r="HQ117" s="80"/>
      <c r="HR117" s="80"/>
      <c r="HS117" s="80"/>
      <c r="HT117" s="80"/>
      <c r="HU117" s="80"/>
      <c r="HV117" s="80"/>
      <c r="HW117" s="80"/>
      <c r="HX117" s="80"/>
      <c r="HY117" s="80"/>
      <c r="HZ117" s="80"/>
      <c r="IA117" s="80"/>
      <c r="IB117" s="80"/>
      <c r="IC117" s="80"/>
      <c r="ID117" s="80"/>
      <c r="IE117" s="80"/>
      <c r="IF117" s="80"/>
      <c r="IG117" s="80"/>
      <c r="IH117" s="80"/>
      <c r="II117" s="80"/>
      <c r="IJ117" s="80"/>
      <c r="IK117" s="80"/>
      <c r="IL117" s="80"/>
      <c r="IM117" s="80"/>
      <c r="IN117" s="80"/>
      <c r="IO117" s="80"/>
      <c r="IP117" s="80"/>
      <c r="IQ117" s="80"/>
      <c r="IR117" s="80"/>
      <c r="IS117" s="80"/>
      <c r="IT117" s="80"/>
      <c r="IU117" s="80"/>
      <c r="IV117" s="80"/>
      <c r="IW117" s="80"/>
    </row>
    <row r="118" spans="1:257" ht="17.25" customHeight="1" x14ac:dyDescent="0.2">
      <c r="A118" s="197" t="s">
        <v>188</v>
      </c>
      <c r="B118" s="197"/>
      <c r="C118" s="197"/>
      <c r="D118" s="197"/>
      <c r="E118" s="197"/>
      <c r="F118" s="197"/>
      <c r="G118" s="197"/>
      <c r="H118" s="197"/>
      <c r="I118" s="197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80"/>
      <c r="DZ118" s="80"/>
      <c r="EA118" s="80"/>
      <c r="EB118" s="80"/>
      <c r="EC118" s="80"/>
      <c r="ED118" s="80"/>
      <c r="EE118" s="80"/>
      <c r="EF118" s="80"/>
      <c r="EG118" s="80"/>
      <c r="EH118" s="80"/>
      <c r="EI118" s="80"/>
      <c r="EJ118" s="80"/>
      <c r="EK118" s="80"/>
      <c r="EL118" s="80"/>
      <c r="EM118" s="80"/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80"/>
      <c r="FL118" s="80"/>
      <c r="FM118" s="80"/>
      <c r="FN118" s="80"/>
      <c r="FO118" s="80"/>
      <c r="FP118" s="80"/>
      <c r="FQ118" s="80"/>
      <c r="FR118" s="80"/>
      <c r="FS118" s="80"/>
      <c r="FT118" s="80"/>
      <c r="FU118" s="80"/>
      <c r="FV118" s="80"/>
      <c r="FW118" s="80"/>
      <c r="FX118" s="80"/>
      <c r="FY118" s="80"/>
      <c r="FZ118" s="80"/>
      <c r="GA118" s="80"/>
      <c r="GB118" s="80"/>
      <c r="GC118" s="80"/>
      <c r="GD118" s="80"/>
      <c r="GE118" s="80"/>
      <c r="GF118" s="80"/>
      <c r="GG118" s="80"/>
      <c r="GH118" s="80"/>
      <c r="GI118" s="80"/>
      <c r="GJ118" s="80"/>
      <c r="GK118" s="80"/>
      <c r="GL118" s="80"/>
      <c r="GM118" s="80"/>
      <c r="GN118" s="80"/>
      <c r="GO118" s="80"/>
      <c r="GP118" s="80"/>
      <c r="GQ118" s="80"/>
      <c r="GR118" s="80"/>
      <c r="GS118" s="80"/>
      <c r="GT118" s="80"/>
      <c r="GU118" s="80"/>
      <c r="GV118" s="80"/>
      <c r="GW118" s="80"/>
      <c r="GX118" s="80"/>
      <c r="GY118" s="80"/>
      <c r="GZ118" s="80"/>
      <c r="HA118" s="80"/>
      <c r="HB118" s="80"/>
      <c r="HC118" s="80"/>
      <c r="HD118" s="80"/>
      <c r="HE118" s="80"/>
      <c r="HF118" s="80"/>
      <c r="HG118" s="80"/>
      <c r="HH118" s="80"/>
      <c r="HI118" s="80"/>
      <c r="HJ118" s="80"/>
      <c r="HK118" s="80"/>
      <c r="HL118" s="80"/>
      <c r="HM118" s="80"/>
      <c r="HN118" s="80"/>
      <c r="HO118" s="80"/>
      <c r="HP118" s="80"/>
      <c r="HQ118" s="80"/>
      <c r="HR118" s="80"/>
      <c r="HS118" s="80"/>
      <c r="HT118" s="80"/>
      <c r="HU118" s="80"/>
      <c r="HV118" s="80"/>
      <c r="HW118" s="80"/>
      <c r="HX118" s="80"/>
      <c r="HY118" s="80"/>
      <c r="HZ118" s="80"/>
      <c r="IA118" s="80"/>
      <c r="IB118" s="80"/>
      <c r="IC118" s="80"/>
      <c r="ID118" s="80"/>
      <c r="IE118" s="80"/>
      <c r="IF118" s="80"/>
      <c r="IG118" s="80"/>
      <c r="IH118" s="80"/>
      <c r="II118" s="80"/>
      <c r="IJ118" s="80"/>
      <c r="IK118" s="80"/>
      <c r="IL118" s="80"/>
      <c r="IM118" s="80"/>
      <c r="IN118" s="80"/>
      <c r="IO118" s="80"/>
      <c r="IP118" s="80"/>
      <c r="IQ118" s="80"/>
      <c r="IR118" s="80"/>
      <c r="IS118" s="80"/>
      <c r="IT118" s="80"/>
      <c r="IU118" s="80"/>
      <c r="IV118" s="80"/>
      <c r="IW118" s="80"/>
    </row>
    <row r="119" spans="1:257" ht="15.75" customHeight="1" x14ac:dyDescent="0.2">
      <c r="A119" s="115">
        <v>5</v>
      </c>
      <c r="B119" s="208" t="s">
        <v>189</v>
      </c>
      <c r="C119" s="208"/>
      <c r="D119" s="208"/>
      <c r="E119" s="208"/>
      <c r="F119" s="208"/>
      <c r="G119" s="208"/>
      <c r="H119" s="208"/>
      <c r="I119" s="115" t="s">
        <v>120</v>
      </c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80"/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  <c r="DO119" s="80"/>
      <c r="DP119" s="80"/>
      <c r="DQ119" s="80"/>
      <c r="DR119" s="80"/>
      <c r="DS119" s="80"/>
      <c r="DT119" s="80"/>
      <c r="DU119" s="80"/>
      <c r="DV119" s="80"/>
      <c r="DW119" s="80"/>
      <c r="DX119" s="80"/>
      <c r="DY119" s="80"/>
      <c r="DZ119" s="80"/>
      <c r="EA119" s="80"/>
      <c r="EB119" s="80"/>
      <c r="EC119" s="80"/>
      <c r="ED119" s="80"/>
      <c r="EE119" s="80"/>
      <c r="EF119" s="80"/>
      <c r="EG119" s="80"/>
      <c r="EH119" s="80"/>
      <c r="EI119" s="80"/>
      <c r="EJ119" s="80"/>
      <c r="EK119" s="80"/>
      <c r="EL119" s="80"/>
      <c r="EM119" s="80"/>
      <c r="EN119" s="80"/>
      <c r="EO119" s="80"/>
      <c r="EP119" s="80"/>
      <c r="EQ119" s="80"/>
      <c r="ER119" s="80"/>
      <c r="ES119" s="80"/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80"/>
      <c r="FH119" s="80"/>
      <c r="FI119" s="80"/>
      <c r="FJ119" s="80"/>
      <c r="FK119" s="80"/>
      <c r="FL119" s="80"/>
      <c r="FM119" s="80"/>
      <c r="FN119" s="80"/>
      <c r="FO119" s="80"/>
      <c r="FP119" s="80"/>
      <c r="FQ119" s="80"/>
      <c r="FR119" s="80"/>
      <c r="FS119" s="80"/>
      <c r="FT119" s="80"/>
      <c r="FU119" s="80"/>
      <c r="FV119" s="80"/>
      <c r="FW119" s="80"/>
      <c r="FX119" s="80"/>
      <c r="FY119" s="80"/>
      <c r="FZ119" s="80"/>
      <c r="GA119" s="80"/>
      <c r="GB119" s="80"/>
      <c r="GC119" s="80"/>
      <c r="GD119" s="80"/>
      <c r="GE119" s="80"/>
      <c r="GF119" s="80"/>
      <c r="GG119" s="80"/>
      <c r="GH119" s="80"/>
      <c r="GI119" s="80"/>
      <c r="GJ119" s="80"/>
      <c r="GK119" s="80"/>
      <c r="GL119" s="80"/>
      <c r="GM119" s="80"/>
      <c r="GN119" s="80"/>
      <c r="GO119" s="80"/>
      <c r="GP119" s="80"/>
      <c r="GQ119" s="80"/>
      <c r="GR119" s="80"/>
      <c r="GS119" s="80"/>
      <c r="GT119" s="80"/>
      <c r="GU119" s="80"/>
      <c r="GV119" s="80"/>
      <c r="GW119" s="80"/>
      <c r="GX119" s="80"/>
      <c r="GY119" s="80"/>
      <c r="GZ119" s="80"/>
      <c r="HA119" s="80"/>
      <c r="HB119" s="80"/>
      <c r="HC119" s="80"/>
      <c r="HD119" s="80"/>
      <c r="HE119" s="80"/>
      <c r="HF119" s="80"/>
      <c r="HG119" s="80"/>
      <c r="HH119" s="80"/>
      <c r="HI119" s="80"/>
      <c r="HJ119" s="80"/>
      <c r="HK119" s="80"/>
      <c r="HL119" s="80"/>
      <c r="HM119" s="80"/>
      <c r="HN119" s="80"/>
      <c r="HO119" s="80"/>
      <c r="HP119" s="80"/>
      <c r="HQ119" s="80"/>
      <c r="HR119" s="80"/>
      <c r="HS119" s="80"/>
      <c r="HT119" s="80"/>
      <c r="HU119" s="80"/>
      <c r="HV119" s="80"/>
      <c r="HW119" s="80"/>
      <c r="HX119" s="80"/>
      <c r="HY119" s="80"/>
      <c r="HZ119" s="80"/>
      <c r="IA119" s="80"/>
      <c r="IB119" s="80"/>
      <c r="IC119" s="80"/>
      <c r="ID119" s="80"/>
      <c r="IE119" s="80"/>
      <c r="IF119" s="80"/>
      <c r="IG119" s="80"/>
      <c r="IH119" s="80"/>
      <c r="II119" s="80"/>
      <c r="IJ119" s="80"/>
      <c r="IK119" s="80"/>
      <c r="IL119" s="80"/>
      <c r="IM119" s="80"/>
      <c r="IN119" s="80"/>
      <c r="IO119" s="80"/>
      <c r="IP119" s="80"/>
      <c r="IQ119" s="80"/>
      <c r="IR119" s="80"/>
      <c r="IS119" s="80"/>
      <c r="IT119" s="80"/>
      <c r="IU119" s="80"/>
      <c r="IV119" s="80"/>
      <c r="IW119" s="80"/>
    </row>
    <row r="120" spans="1:257" ht="14.25" customHeight="1" x14ac:dyDescent="0.2">
      <c r="A120" s="94" t="s">
        <v>81</v>
      </c>
      <c r="B120" s="178" t="s">
        <v>190</v>
      </c>
      <c r="C120" s="178"/>
      <c r="D120" s="178"/>
      <c r="E120" s="178"/>
      <c r="F120" s="178"/>
      <c r="G120" s="178"/>
      <c r="H120" s="178"/>
      <c r="I120" s="105">
        <f>Uniforme!E16</f>
        <v>135.54833333333332</v>
      </c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  <c r="DO120" s="80"/>
      <c r="DP120" s="80"/>
      <c r="DQ120" s="80"/>
      <c r="DR120" s="80"/>
      <c r="DS120" s="80"/>
      <c r="DT120" s="80"/>
      <c r="DU120" s="80"/>
      <c r="DV120" s="80"/>
      <c r="DW120" s="80"/>
      <c r="DX120" s="80"/>
      <c r="DY120" s="80"/>
      <c r="DZ120" s="80"/>
      <c r="EA120" s="80"/>
      <c r="EB120" s="80"/>
      <c r="EC120" s="80"/>
      <c r="ED120" s="80"/>
      <c r="EE120" s="80"/>
      <c r="EF120" s="80"/>
      <c r="EG120" s="80"/>
      <c r="EH120" s="80"/>
      <c r="EI120" s="80"/>
      <c r="EJ120" s="80"/>
      <c r="EK120" s="80"/>
      <c r="EL120" s="80"/>
      <c r="EM120" s="80"/>
      <c r="EN120" s="80"/>
      <c r="EO120" s="80"/>
      <c r="EP120" s="80"/>
      <c r="EQ120" s="80"/>
      <c r="ER120" s="80"/>
      <c r="ES120" s="80"/>
      <c r="ET120" s="80"/>
      <c r="EU120" s="80"/>
      <c r="EV120" s="80"/>
      <c r="EW120" s="80"/>
      <c r="EX120" s="80"/>
      <c r="EY120" s="80"/>
      <c r="EZ120" s="80"/>
      <c r="FA120" s="80"/>
      <c r="FB120" s="80"/>
      <c r="FC120" s="80"/>
      <c r="FD120" s="80"/>
      <c r="FE120" s="80"/>
      <c r="FF120" s="80"/>
      <c r="FG120" s="80"/>
      <c r="FH120" s="80"/>
      <c r="FI120" s="80"/>
      <c r="FJ120" s="80"/>
      <c r="FK120" s="80"/>
      <c r="FL120" s="80"/>
      <c r="FM120" s="80"/>
      <c r="FN120" s="80"/>
      <c r="FO120" s="80"/>
      <c r="FP120" s="80"/>
      <c r="FQ120" s="80"/>
      <c r="FR120" s="80"/>
      <c r="FS120" s="80"/>
      <c r="FT120" s="80"/>
      <c r="FU120" s="80"/>
      <c r="FV120" s="80"/>
      <c r="FW120" s="80"/>
      <c r="FX120" s="80"/>
      <c r="FY120" s="80"/>
      <c r="FZ120" s="80"/>
      <c r="GA120" s="80"/>
      <c r="GB120" s="80"/>
      <c r="GC120" s="80"/>
      <c r="GD120" s="80"/>
      <c r="GE120" s="80"/>
      <c r="GF120" s="80"/>
      <c r="GG120" s="80"/>
      <c r="GH120" s="80"/>
      <c r="GI120" s="80"/>
      <c r="GJ120" s="80"/>
      <c r="GK120" s="80"/>
      <c r="GL120" s="80"/>
      <c r="GM120" s="80"/>
      <c r="GN120" s="80"/>
      <c r="GO120" s="80"/>
      <c r="GP120" s="80"/>
      <c r="GQ120" s="80"/>
      <c r="GR120" s="80"/>
      <c r="GS120" s="80"/>
      <c r="GT120" s="80"/>
      <c r="GU120" s="80"/>
      <c r="GV120" s="80"/>
      <c r="GW120" s="80"/>
      <c r="GX120" s="80"/>
      <c r="GY120" s="80"/>
      <c r="GZ120" s="80"/>
      <c r="HA120" s="80"/>
      <c r="HB120" s="80"/>
      <c r="HC120" s="80"/>
      <c r="HD120" s="80"/>
      <c r="HE120" s="80"/>
      <c r="HF120" s="80"/>
      <c r="HG120" s="80"/>
      <c r="HH120" s="80"/>
      <c r="HI120" s="80"/>
      <c r="HJ120" s="80"/>
      <c r="HK120" s="80"/>
      <c r="HL120" s="80"/>
      <c r="HM120" s="80"/>
      <c r="HN120" s="80"/>
      <c r="HO120" s="80"/>
      <c r="HP120" s="80"/>
      <c r="HQ120" s="80"/>
      <c r="HR120" s="80"/>
      <c r="HS120" s="80"/>
      <c r="HT120" s="80"/>
      <c r="HU120" s="80"/>
      <c r="HV120" s="80"/>
      <c r="HW120" s="80"/>
      <c r="HX120" s="80"/>
      <c r="HY120" s="80"/>
      <c r="HZ120" s="80"/>
      <c r="IA120" s="80"/>
      <c r="IB120" s="80"/>
      <c r="IC120" s="80"/>
      <c r="ID120" s="80"/>
      <c r="IE120" s="80"/>
      <c r="IF120" s="80"/>
      <c r="IG120" s="80"/>
      <c r="IH120" s="80"/>
      <c r="II120" s="80"/>
      <c r="IJ120" s="80"/>
      <c r="IK120" s="80"/>
      <c r="IL120" s="80"/>
      <c r="IM120" s="80"/>
      <c r="IN120" s="80"/>
      <c r="IO120" s="80"/>
      <c r="IP120" s="80"/>
      <c r="IQ120" s="80"/>
      <c r="IR120" s="80"/>
      <c r="IS120" s="80"/>
      <c r="IT120" s="80"/>
      <c r="IU120" s="80"/>
      <c r="IV120" s="80"/>
      <c r="IW120" s="80"/>
    </row>
    <row r="121" spans="1:257" ht="14.25" customHeight="1" x14ac:dyDescent="0.2">
      <c r="A121" s="94" t="s">
        <v>83</v>
      </c>
      <c r="B121" s="178" t="s">
        <v>191</v>
      </c>
      <c r="C121" s="178"/>
      <c r="D121" s="178"/>
      <c r="E121" s="178"/>
      <c r="F121" s="178"/>
      <c r="G121" s="178"/>
      <c r="H121" s="178"/>
      <c r="I121" s="156">
        <f>Uniforme!K14</f>
        <v>0</v>
      </c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  <c r="DO121" s="80"/>
      <c r="DP121" s="80"/>
      <c r="DQ121" s="80"/>
      <c r="DR121" s="80"/>
      <c r="DS121" s="80"/>
      <c r="DT121" s="80"/>
      <c r="DU121" s="80"/>
      <c r="DV121" s="80"/>
      <c r="DW121" s="80"/>
      <c r="DX121" s="80"/>
      <c r="DY121" s="80"/>
      <c r="DZ121" s="80"/>
      <c r="EA121" s="80"/>
      <c r="EB121" s="80"/>
      <c r="EC121" s="80"/>
      <c r="ED121" s="80"/>
      <c r="EE121" s="80"/>
      <c r="EF121" s="80"/>
      <c r="EG121" s="80"/>
      <c r="EH121" s="80"/>
      <c r="EI121" s="80"/>
      <c r="EJ121" s="80"/>
      <c r="EK121" s="80"/>
      <c r="EL121" s="80"/>
      <c r="EM121" s="80"/>
      <c r="EN121" s="80"/>
      <c r="EO121" s="80"/>
      <c r="EP121" s="80"/>
      <c r="EQ121" s="80"/>
      <c r="ER121" s="80"/>
      <c r="ES121" s="80"/>
      <c r="ET121" s="80"/>
      <c r="EU121" s="80"/>
      <c r="EV121" s="80"/>
      <c r="EW121" s="80"/>
      <c r="EX121" s="80"/>
      <c r="EY121" s="80"/>
      <c r="EZ121" s="80"/>
      <c r="FA121" s="80"/>
      <c r="FB121" s="80"/>
      <c r="FC121" s="80"/>
      <c r="FD121" s="80"/>
      <c r="FE121" s="80"/>
      <c r="FF121" s="80"/>
      <c r="FG121" s="80"/>
      <c r="FH121" s="80"/>
      <c r="FI121" s="80"/>
      <c r="FJ121" s="80"/>
      <c r="FK121" s="80"/>
      <c r="FL121" s="80"/>
      <c r="FM121" s="80"/>
      <c r="FN121" s="80"/>
      <c r="FO121" s="80"/>
      <c r="FP121" s="80"/>
      <c r="FQ121" s="80"/>
      <c r="FR121" s="80"/>
      <c r="FS121" s="80"/>
      <c r="FT121" s="80"/>
      <c r="FU121" s="80"/>
      <c r="FV121" s="80"/>
      <c r="FW121" s="80"/>
      <c r="FX121" s="80"/>
      <c r="FY121" s="80"/>
      <c r="FZ121" s="80"/>
      <c r="GA121" s="80"/>
      <c r="GB121" s="80"/>
      <c r="GC121" s="80"/>
      <c r="GD121" s="80"/>
      <c r="GE121" s="80"/>
      <c r="GF121" s="80"/>
      <c r="GG121" s="80"/>
      <c r="GH121" s="80"/>
      <c r="GI121" s="80"/>
      <c r="GJ121" s="80"/>
      <c r="GK121" s="80"/>
      <c r="GL121" s="80"/>
      <c r="GM121" s="80"/>
      <c r="GN121" s="80"/>
      <c r="GO121" s="80"/>
      <c r="GP121" s="80"/>
      <c r="GQ121" s="80"/>
      <c r="GR121" s="80"/>
      <c r="GS121" s="80"/>
      <c r="GT121" s="80"/>
      <c r="GU121" s="80"/>
      <c r="GV121" s="80"/>
      <c r="GW121" s="80"/>
      <c r="GX121" s="80"/>
      <c r="GY121" s="80"/>
      <c r="GZ121" s="80"/>
      <c r="HA121" s="80"/>
      <c r="HB121" s="80"/>
      <c r="HC121" s="80"/>
      <c r="HD121" s="80"/>
      <c r="HE121" s="80"/>
      <c r="HF121" s="80"/>
      <c r="HG121" s="80"/>
      <c r="HH121" s="80"/>
      <c r="HI121" s="80"/>
      <c r="HJ121" s="80"/>
      <c r="HK121" s="80"/>
      <c r="HL121" s="80"/>
      <c r="HM121" s="80"/>
      <c r="HN121" s="80"/>
      <c r="HO121" s="80"/>
      <c r="HP121" s="80"/>
      <c r="HQ121" s="80"/>
      <c r="HR121" s="80"/>
      <c r="HS121" s="80"/>
      <c r="HT121" s="80"/>
      <c r="HU121" s="80"/>
      <c r="HV121" s="80"/>
      <c r="HW121" s="80"/>
      <c r="HX121" s="80"/>
      <c r="HY121" s="80"/>
      <c r="HZ121" s="80"/>
      <c r="IA121" s="80"/>
      <c r="IB121" s="80"/>
      <c r="IC121" s="80"/>
      <c r="ID121" s="80"/>
      <c r="IE121" s="80"/>
      <c r="IF121" s="80"/>
      <c r="IG121" s="80"/>
      <c r="IH121" s="80"/>
      <c r="II121" s="80"/>
      <c r="IJ121" s="80"/>
      <c r="IK121" s="80"/>
      <c r="IL121" s="80"/>
      <c r="IM121" s="80"/>
      <c r="IN121" s="80"/>
      <c r="IO121" s="80"/>
      <c r="IP121" s="80"/>
      <c r="IQ121" s="80"/>
      <c r="IR121" s="80"/>
      <c r="IS121" s="80"/>
      <c r="IT121" s="80"/>
      <c r="IU121" s="80"/>
      <c r="IV121" s="80"/>
      <c r="IW121" s="80"/>
    </row>
    <row r="122" spans="1:257" x14ac:dyDescent="0.2">
      <c r="A122" s="94" t="s">
        <v>86</v>
      </c>
      <c r="B122" s="202" t="s">
        <v>192</v>
      </c>
      <c r="C122" s="202"/>
      <c r="D122" s="202"/>
      <c r="E122" s="202"/>
      <c r="F122" s="202"/>
      <c r="G122" s="202"/>
      <c r="H122" s="202"/>
      <c r="I122" s="156">
        <v>0</v>
      </c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  <c r="DO122" s="80"/>
      <c r="DP122" s="80"/>
      <c r="DQ122" s="80"/>
      <c r="DR122" s="80"/>
      <c r="DS122" s="80"/>
      <c r="DT122" s="80"/>
      <c r="DU122" s="80"/>
      <c r="DV122" s="80"/>
      <c r="DW122" s="80"/>
      <c r="DX122" s="80"/>
      <c r="DY122" s="80"/>
      <c r="DZ122" s="80"/>
      <c r="EA122" s="80"/>
      <c r="EB122" s="80"/>
      <c r="EC122" s="80"/>
      <c r="ED122" s="80"/>
      <c r="EE122" s="80"/>
      <c r="EF122" s="80"/>
      <c r="EG122" s="80"/>
      <c r="EH122" s="80"/>
      <c r="EI122" s="80"/>
      <c r="EJ122" s="80"/>
      <c r="EK122" s="80"/>
      <c r="EL122" s="80"/>
      <c r="EM122" s="80"/>
      <c r="EN122" s="80"/>
      <c r="EO122" s="80"/>
      <c r="EP122" s="80"/>
      <c r="EQ122" s="80"/>
      <c r="ER122" s="80"/>
      <c r="ES122" s="80"/>
      <c r="ET122" s="80"/>
      <c r="EU122" s="80"/>
      <c r="EV122" s="80"/>
      <c r="EW122" s="80"/>
      <c r="EX122" s="80"/>
      <c r="EY122" s="80"/>
      <c r="EZ122" s="80"/>
      <c r="FA122" s="80"/>
      <c r="FB122" s="80"/>
      <c r="FC122" s="80"/>
      <c r="FD122" s="80"/>
      <c r="FE122" s="80"/>
      <c r="FF122" s="80"/>
      <c r="FG122" s="80"/>
      <c r="FH122" s="80"/>
      <c r="FI122" s="80"/>
      <c r="FJ122" s="80"/>
      <c r="FK122" s="80"/>
      <c r="FL122" s="80"/>
      <c r="FM122" s="80"/>
      <c r="FN122" s="80"/>
      <c r="FO122" s="80"/>
      <c r="FP122" s="80"/>
      <c r="FQ122" s="80"/>
      <c r="FR122" s="80"/>
      <c r="FS122" s="80"/>
      <c r="FT122" s="80"/>
      <c r="FU122" s="80"/>
      <c r="FV122" s="80"/>
      <c r="FW122" s="80"/>
      <c r="FX122" s="80"/>
      <c r="FY122" s="80"/>
      <c r="FZ122" s="80"/>
      <c r="GA122" s="80"/>
      <c r="GB122" s="80"/>
      <c r="GC122" s="80"/>
      <c r="GD122" s="80"/>
      <c r="GE122" s="80"/>
      <c r="GF122" s="80"/>
      <c r="GG122" s="80"/>
      <c r="GH122" s="80"/>
      <c r="GI122" s="80"/>
      <c r="GJ122" s="80"/>
      <c r="GK122" s="80"/>
      <c r="GL122" s="80"/>
      <c r="GM122" s="80"/>
      <c r="GN122" s="80"/>
      <c r="GO122" s="80"/>
      <c r="GP122" s="80"/>
      <c r="GQ122" s="80"/>
      <c r="GR122" s="80"/>
      <c r="GS122" s="80"/>
      <c r="GT122" s="80"/>
      <c r="GU122" s="80"/>
      <c r="GV122" s="80"/>
      <c r="GW122" s="80"/>
      <c r="GX122" s="80"/>
      <c r="GY122" s="80"/>
      <c r="GZ122" s="80"/>
      <c r="HA122" s="80"/>
      <c r="HB122" s="80"/>
      <c r="HC122" s="80"/>
      <c r="HD122" s="80"/>
      <c r="HE122" s="80"/>
      <c r="HF122" s="80"/>
      <c r="HG122" s="80"/>
      <c r="HH122" s="80"/>
      <c r="HI122" s="80"/>
      <c r="HJ122" s="80"/>
      <c r="HK122" s="80"/>
      <c r="HL122" s="80"/>
      <c r="HM122" s="80"/>
      <c r="HN122" s="80"/>
      <c r="HO122" s="80"/>
      <c r="HP122" s="80"/>
      <c r="HQ122" s="80"/>
      <c r="HR122" s="80"/>
      <c r="HS122" s="80"/>
      <c r="HT122" s="80"/>
      <c r="HU122" s="80"/>
      <c r="HV122" s="80"/>
      <c r="HW122" s="80"/>
      <c r="HX122" s="80"/>
      <c r="HY122" s="80"/>
      <c r="HZ122" s="80"/>
      <c r="IA122" s="80"/>
      <c r="IB122" s="80"/>
      <c r="IC122" s="80"/>
      <c r="ID122" s="80"/>
      <c r="IE122" s="80"/>
      <c r="IF122" s="80"/>
      <c r="IG122" s="80"/>
      <c r="IH122" s="80"/>
      <c r="II122" s="80"/>
      <c r="IJ122" s="80"/>
      <c r="IK122" s="80"/>
      <c r="IL122" s="80"/>
      <c r="IM122" s="80"/>
      <c r="IN122" s="80"/>
      <c r="IO122" s="80"/>
      <c r="IP122" s="80"/>
      <c r="IQ122" s="80"/>
      <c r="IR122" s="80"/>
      <c r="IS122" s="80"/>
      <c r="IT122" s="80"/>
      <c r="IU122" s="80"/>
      <c r="IV122" s="80"/>
      <c r="IW122" s="80"/>
    </row>
    <row r="123" spans="1:257" ht="14.25" customHeight="1" x14ac:dyDescent="0.2">
      <c r="A123" s="94" t="s">
        <v>89</v>
      </c>
      <c r="B123" s="178" t="s">
        <v>193</v>
      </c>
      <c r="C123" s="178"/>
      <c r="D123" s="178"/>
      <c r="E123" s="178"/>
      <c r="F123" s="178"/>
      <c r="G123" s="178"/>
      <c r="H123" s="178"/>
      <c r="I123" s="156" t="s">
        <v>194</v>
      </c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</row>
    <row r="124" spans="1:257" x14ac:dyDescent="0.2">
      <c r="A124" s="205" t="s">
        <v>114</v>
      </c>
      <c r="B124" s="205"/>
      <c r="C124" s="205"/>
      <c r="D124" s="205"/>
      <c r="E124" s="205"/>
      <c r="F124" s="205"/>
      <c r="G124" s="205"/>
      <c r="H124" s="205"/>
      <c r="I124" s="131">
        <f>TRUNC(SUM(I120:I123),2)</f>
        <v>135.54</v>
      </c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  <c r="DO124" s="80"/>
      <c r="DP124" s="80"/>
      <c r="DQ124" s="80"/>
      <c r="DR124" s="80"/>
      <c r="DS124" s="80"/>
      <c r="DT124" s="80"/>
      <c r="DU124" s="80"/>
      <c r="DV124" s="80"/>
      <c r="DW124" s="80"/>
      <c r="DX124" s="80"/>
      <c r="DY124" s="80"/>
      <c r="DZ124" s="80"/>
      <c r="EA124" s="80"/>
      <c r="EB124" s="80"/>
      <c r="EC124" s="80"/>
      <c r="ED124" s="80"/>
      <c r="EE124" s="80"/>
      <c r="EF124" s="80"/>
      <c r="EG124" s="80"/>
      <c r="EH124" s="80"/>
      <c r="EI124" s="80"/>
      <c r="EJ124" s="80"/>
      <c r="EK124" s="80"/>
      <c r="EL124" s="80"/>
      <c r="EM124" s="80"/>
      <c r="EN124" s="80"/>
      <c r="EO124" s="80"/>
      <c r="EP124" s="80"/>
      <c r="EQ124" s="80"/>
      <c r="ER124" s="80"/>
      <c r="ES124" s="80"/>
      <c r="ET124" s="80"/>
      <c r="EU124" s="80"/>
      <c r="EV124" s="80"/>
      <c r="EW124" s="80"/>
      <c r="EX124" s="80"/>
      <c r="EY124" s="80"/>
      <c r="EZ124" s="80"/>
      <c r="FA124" s="80"/>
      <c r="FB124" s="80"/>
      <c r="FC124" s="80"/>
      <c r="FD124" s="80"/>
      <c r="FE124" s="80"/>
      <c r="FF124" s="80"/>
      <c r="FG124" s="80"/>
      <c r="FH124" s="80"/>
      <c r="FI124" s="80"/>
      <c r="FJ124" s="80"/>
      <c r="FK124" s="80"/>
      <c r="FL124" s="80"/>
      <c r="FM124" s="80"/>
      <c r="FN124" s="80"/>
      <c r="FO124" s="80"/>
      <c r="FP124" s="80"/>
      <c r="FQ124" s="80"/>
      <c r="FR124" s="80"/>
      <c r="FS124" s="80"/>
      <c r="FT124" s="80"/>
      <c r="FU124" s="80"/>
      <c r="FV124" s="80"/>
      <c r="FW124" s="80"/>
      <c r="FX124" s="80"/>
      <c r="FY124" s="80"/>
      <c r="FZ124" s="80"/>
      <c r="GA124" s="80"/>
      <c r="GB124" s="80"/>
      <c r="GC124" s="80"/>
      <c r="GD124" s="80"/>
      <c r="GE124" s="80"/>
      <c r="GF124" s="80"/>
      <c r="GG124" s="80"/>
      <c r="GH124" s="80"/>
      <c r="GI124" s="80"/>
      <c r="GJ124" s="80"/>
      <c r="GK124" s="80"/>
      <c r="GL124" s="80"/>
      <c r="GM124" s="80"/>
      <c r="GN124" s="80"/>
      <c r="GO124" s="80"/>
      <c r="GP124" s="80"/>
      <c r="GQ124" s="80"/>
      <c r="GR124" s="80"/>
      <c r="GS124" s="80"/>
      <c r="GT124" s="80"/>
      <c r="GU124" s="80"/>
      <c r="GV124" s="80"/>
      <c r="GW124" s="80"/>
      <c r="GX124" s="80"/>
      <c r="GY124" s="80"/>
      <c r="GZ124" s="80"/>
      <c r="HA124" s="80"/>
      <c r="HB124" s="80"/>
      <c r="HC124" s="80"/>
      <c r="HD124" s="80"/>
      <c r="HE124" s="80"/>
      <c r="HF124" s="80"/>
      <c r="HG124" s="80"/>
      <c r="HH124" s="80"/>
      <c r="HI124" s="80"/>
      <c r="HJ124" s="80"/>
      <c r="HK124" s="80"/>
      <c r="HL124" s="80"/>
      <c r="HM124" s="80"/>
      <c r="HN124" s="80"/>
      <c r="HO124" s="80"/>
      <c r="HP124" s="80"/>
      <c r="HQ124" s="80"/>
      <c r="HR124" s="80"/>
      <c r="HS124" s="80"/>
      <c r="HT124" s="80"/>
      <c r="HU124" s="80"/>
      <c r="HV124" s="80"/>
      <c r="HW124" s="80"/>
      <c r="HX124" s="80"/>
      <c r="HY124" s="80"/>
      <c r="HZ124" s="80"/>
      <c r="IA124" s="80"/>
      <c r="IB124" s="80"/>
      <c r="IC124" s="80"/>
      <c r="ID124" s="80"/>
      <c r="IE124" s="80"/>
      <c r="IF124" s="80"/>
      <c r="IG124" s="80"/>
      <c r="IH124" s="80"/>
      <c r="II124" s="80"/>
      <c r="IJ124" s="80"/>
      <c r="IK124" s="80"/>
      <c r="IL124" s="80"/>
      <c r="IM124" s="80"/>
      <c r="IN124" s="80"/>
      <c r="IO124" s="80"/>
      <c r="IP124" s="80"/>
      <c r="IQ124" s="80"/>
      <c r="IR124" s="80"/>
      <c r="IS124" s="80"/>
      <c r="IT124" s="80"/>
      <c r="IU124" s="80"/>
      <c r="IV124" s="80"/>
      <c r="IW124" s="80"/>
    </row>
    <row r="125" spans="1:257" x14ac:dyDescent="0.2">
      <c r="A125" s="187"/>
      <c r="B125" s="187"/>
      <c r="C125" s="187"/>
      <c r="D125" s="187"/>
      <c r="E125" s="187"/>
      <c r="F125" s="187"/>
      <c r="G125" s="187"/>
      <c r="H125" s="187"/>
      <c r="I125" s="187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  <c r="DO125" s="80"/>
      <c r="DP125" s="80"/>
      <c r="DQ125" s="80"/>
      <c r="DR125" s="80"/>
      <c r="DS125" s="80"/>
      <c r="DT125" s="80"/>
      <c r="DU125" s="80"/>
      <c r="DV125" s="80"/>
      <c r="DW125" s="80"/>
      <c r="DX125" s="80"/>
      <c r="DY125" s="80"/>
      <c r="DZ125" s="80"/>
      <c r="EA125" s="80"/>
      <c r="EB125" s="80"/>
      <c r="EC125" s="80"/>
      <c r="ED125" s="80"/>
      <c r="EE125" s="80"/>
      <c r="EF125" s="80"/>
      <c r="EG125" s="80"/>
      <c r="EH125" s="80"/>
      <c r="EI125" s="80"/>
      <c r="EJ125" s="80"/>
      <c r="EK125" s="80"/>
      <c r="EL125" s="80"/>
      <c r="EM125" s="80"/>
      <c r="EN125" s="80"/>
      <c r="EO125" s="80"/>
      <c r="EP125" s="80"/>
      <c r="EQ125" s="80"/>
      <c r="ER125" s="80"/>
      <c r="ES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N125" s="80"/>
      <c r="FO125" s="80"/>
      <c r="FP125" s="80"/>
      <c r="FQ125" s="80"/>
      <c r="FR125" s="80"/>
      <c r="FS125" s="80"/>
      <c r="FT125" s="80"/>
      <c r="FU125" s="80"/>
      <c r="FV125" s="80"/>
      <c r="FW125" s="80"/>
      <c r="FX125" s="80"/>
      <c r="FY125" s="80"/>
      <c r="FZ125" s="80"/>
      <c r="GA125" s="80"/>
      <c r="GB125" s="80"/>
      <c r="GC125" s="80"/>
      <c r="GD125" s="80"/>
      <c r="GE125" s="80"/>
      <c r="GF125" s="80"/>
      <c r="GG125" s="80"/>
      <c r="GH125" s="80"/>
      <c r="GI125" s="80"/>
      <c r="GJ125" s="80"/>
      <c r="GK125" s="80"/>
      <c r="GL125" s="80"/>
      <c r="GM125" s="80"/>
      <c r="GN125" s="80"/>
      <c r="GO125" s="80"/>
      <c r="GP125" s="80"/>
      <c r="GQ125" s="80"/>
      <c r="GR125" s="80"/>
      <c r="GS125" s="80"/>
      <c r="GT125" s="80"/>
      <c r="GU125" s="80"/>
      <c r="GV125" s="80"/>
      <c r="GW125" s="80"/>
      <c r="GX125" s="80"/>
      <c r="GY125" s="80"/>
      <c r="GZ125" s="80"/>
      <c r="HA125" s="80"/>
      <c r="HB125" s="80"/>
      <c r="HC125" s="80"/>
      <c r="HD125" s="80"/>
      <c r="HE125" s="80"/>
      <c r="HF125" s="80"/>
      <c r="HG125" s="80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80"/>
      <c r="HX125" s="80"/>
      <c r="HY125" s="80"/>
      <c r="HZ125" s="80"/>
      <c r="IA125" s="80"/>
      <c r="IB125" s="80"/>
      <c r="IC125" s="80"/>
      <c r="ID125" s="80"/>
      <c r="IE125" s="80"/>
      <c r="IF125" s="80"/>
      <c r="IG125" s="80"/>
      <c r="IH125" s="80"/>
      <c r="II125" s="80"/>
      <c r="IJ125" s="80"/>
      <c r="IK125" s="80"/>
      <c r="IL125" s="80"/>
      <c r="IM125" s="80"/>
      <c r="IN125" s="80"/>
      <c r="IO125" s="80"/>
      <c r="IP125" s="80"/>
      <c r="IQ125" s="80"/>
      <c r="IR125" s="80"/>
      <c r="IS125" s="80"/>
      <c r="IT125" s="80"/>
      <c r="IU125" s="80"/>
      <c r="IV125" s="80"/>
      <c r="IW125" s="80"/>
    </row>
    <row r="126" spans="1:257" x14ac:dyDescent="0.2">
      <c r="A126" s="223"/>
      <c r="B126" s="223"/>
      <c r="C126" s="223"/>
      <c r="D126" s="223"/>
      <c r="E126" s="223"/>
      <c r="F126" s="223"/>
      <c r="G126" s="223"/>
      <c r="H126" s="223"/>
      <c r="I126" s="223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80"/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80"/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80"/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80"/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80"/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80"/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80"/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80"/>
      <c r="HZ126" s="80"/>
      <c r="IA126" s="80"/>
      <c r="IB126" s="80"/>
      <c r="IC126" s="80"/>
      <c r="ID126" s="80"/>
      <c r="IE126" s="80"/>
      <c r="IF126" s="80"/>
      <c r="IG126" s="80"/>
      <c r="IH126" s="80"/>
      <c r="II126" s="80"/>
      <c r="IJ126" s="80"/>
      <c r="IK126" s="80"/>
      <c r="IL126" s="80"/>
      <c r="IM126" s="80"/>
      <c r="IN126" s="80"/>
      <c r="IO126" s="80"/>
      <c r="IP126" s="80"/>
      <c r="IQ126" s="80"/>
      <c r="IR126" s="80"/>
      <c r="IS126" s="80"/>
      <c r="IT126" s="80"/>
      <c r="IU126" s="80"/>
      <c r="IV126" s="80"/>
      <c r="IW126" s="80"/>
    </row>
    <row r="127" spans="1:257" ht="18" x14ac:dyDescent="0.2">
      <c r="A127" s="157"/>
      <c r="B127" s="158"/>
      <c r="C127" s="158"/>
      <c r="D127" s="158"/>
      <c r="E127" s="158"/>
      <c r="F127" s="158"/>
      <c r="G127" s="158"/>
      <c r="H127" s="158"/>
      <c r="I127" s="159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  <c r="DO127" s="80"/>
      <c r="DP127" s="80"/>
      <c r="DQ127" s="80"/>
      <c r="DR127" s="80"/>
      <c r="DS127" s="80"/>
      <c r="DT127" s="80"/>
      <c r="DU127" s="80"/>
      <c r="DV127" s="80"/>
      <c r="DW127" s="80"/>
      <c r="DX127" s="80"/>
      <c r="DY127" s="80"/>
      <c r="DZ127" s="80"/>
      <c r="EA127" s="80"/>
      <c r="EB127" s="80"/>
      <c r="EC127" s="80"/>
      <c r="ED127" s="80"/>
      <c r="EE127" s="80"/>
      <c r="EF127" s="80"/>
      <c r="EG127" s="80"/>
      <c r="EH127" s="80"/>
      <c r="EI127" s="80"/>
      <c r="EJ127" s="80"/>
      <c r="EK127" s="80"/>
      <c r="EL127" s="80"/>
      <c r="EM127" s="80"/>
      <c r="EN127" s="80"/>
      <c r="EO127" s="80"/>
      <c r="EP127" s="80"/>
      <c r="EQ127" s="80"/>
      <c r="ER127" s="80"/>
      <c r="ES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N127" s="80"/>
      <c r="FO127" s="80"/>
      <c r="FP127" s="80"/>
      <c r="FQ127" s="80"/>
      <c r="FR127" s="80"/>
      <c r="FS127" s="80"/>
      <c r="FT127" s="80"/>
      <c r="FU127" s="80"/>
      <c r="FV127" s="80"/>
      <c r="FW127" s="80"/>
      <c r="FX127" s="80"/>
      <c r="FY127" s="80"/>
      <c r="FZ127" s="80"/>
      <c r="GA127" s="80"/>
      <c r="GB127" s="80"/>
      <c r="GC127" s="80"/>
      <c r="GD127" s="80"/>
      <c r="GE127" s="80"/>
      <c r="GF127" s="80"/>
      <c r="GG127" s="80"/>
      <c r="GH127" s="80"/>
      <c r="GI127" s="80"/>
      <c r="GJ127" s="80"/>
      <c r="GK127" s="80"/>
      <c r="GL127" s="80"/>
      <c r="GM127" s="80"/>
      <c r="GN127" s="80"/>
      <c r="GO127" s="80"/>
      <c r="GP127" s="80"/>
      <c r="GQ127" s="80"/>
      <c r="GR127" s="80"/>
      <c r="GS127" s="80"/>
      <c r="GT127" s="80"/>
      <c r="GU127" s="80"/>
      <c r="GV127" s="80"/>
      <c r="GW127" s="80"/>
      <c r="GX127" s="80"/>
      <c r="GY127" s="80"/>
      <c r="GZ127" s="80"/>
      <c r="HA127" s="80"/>
      <c r="HB127" s="80"/>
      <c r="HC127" s="80"/>
      <c r="HD127" s="80"/>
      <c r="HE127" s="80"/>
      <c r="HF127" s="80"/>
      <c r="HG127" s="80"/>
      <c r="HH127" s="80"/>
      <c r="HI127" s="80"/>
      <c r="HJ127" s="80"/>
      <c r="HK127" s="80"/>
      <c r="HL127" s="80"/>
      <c r="HM127" s="80"/>
      <c r="HN127" s="80"/>
      <c r="HO127" s="80"/>
      <c r="HP127" s="80"/>
      <c r="HQ127" s="80"/>
      <c r="HR127" s="80"/>
      <c r="HS127" s="80"/>
      <c r="HT127" s="80"/>
      <c r="HU127" s="80"/>
      <c r="HV127" s="80"/>
      <c r="HW127" s="80"/>
      <c r="HX127" s="80"/>
      <c r="HY127" s="80"/>
      <c r="HZ127" s="80"/>
      <c r="IA127" s="80"/>
      <c r="IB127" s="80"/>
      <c r="IC127" s="80"/>
      <c r="ID127" s="80"/>
      <c r="IE127" s="80"/>
      <c r="IF127" s="80"/>
      <c r="IG127" s="80"/>
      <c r="IH127" s="80"/>
      <c r="II127" s="80"/>
      <c r="IJ127" s="80"/>
      <c r="IK127" s="80"/>
      <c r="IL127" s="80"/>
      <c r="IM127" s="80"/>
      <c r="IN127" s="80"/>
      <c r="IO127" s="80"/>
      <c r="IP127" s="80"/>
      <c r="IQ127" s="80"/>
      <c r="IR127" s="80"/>
      <c r="IS127" s="80"/>
      <c r="IT127" s="80"/>
      <c r="IU127" s="80"/>
      <c r="IV127" s="80"/>
      <c r="IW127" s="80"/>
    </row>
    <row r="128" spans="1:257" ht="15.75" x14ac:dyDescent="0.2">
      <c r="A128" s="200" t="s">
        <v>195</v>
      </c>
      <c r="B128" s="200"/>
      <c r="C128" s="200"/>
      <c r="D128" s="200"/>
      <c r="E128" s="200"/>
      <c r="F128" s="200"/>
      <c r="G128" s="200"/>
      <c r="H128" s="200"/>
      <c r="I128" s="20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</row>
    <row r="129" spans="1:257" ht="30" x14ac:dyDescent="0.2">
      <c r="A129" s="115">
        <v>6</v>
      </c>
      <c r="B129" s="216" t="s">
        <v>196</v>
      </c>
      <c r="C129" s="216"/>
      <c r="D129" s="216"/>
      <c r="E129" s="216"/>
      <c r="F129" s="216"/>
      <c r="G129" s="216"/>
      <c r="H129" s="102" t="s">
        <v>119</v>
      </c>
      <c r="I129" s="160" t="s">
        <v>110</v>
      </c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  <c r="DO129" s="80"/>
      <c r="DP129" s="80"/>
      <c r="DQ129" s="80"/>
      <c r="DR129" s="80"/>
      <c r="DS129" s="80"/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/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/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80"/>
      <c r="FH129" s="80"/>
      <c r="FI129" s="80"/>
      <c r="FJ129" s="80"/>
      <c r="FK129" s="80"/>
      <c r="FL129" s="80"/>
      <c r="FM129" s="80"/>
      <c r="FN129" s="80"/>
      <c r="FO129" s="80"/>
      <c r="FP129" s="80"/>
      <c r="FQ129" s="80"/>
      <c r="FR129" s="80"/>
      <c r="FS129" s="80"/>
      <c r="FT129" s="80"/>
      <c r="FU129" s="80"/>
      <c r="FV129" s="80"/>
      <c r="FW129" s="80"/>
      <c r="FX129" s="80"/>
      <c r="FY129" s="80"/>
      <c r="FZ129" s="80"/>
      <c r="GA129" s="80"/>
      <c r="GB129" s="80"/>
      <c r="GC129" s="80"/>
      <c r="GD129" s="80"/>
      <c r="GE129" s="80"/>
      <c r="GF129" s="80"/>
      <c r="GG129" s="80"/>
      <c r="GH129" s="80"/>
      <c r="GI129" s="80"/>
      <c r="GJ129" s="80"/>
      <c r="GK129" s="80"/>
      <c r="GL129" s="80"/>
      <c r="GM129" s="80"/>
      <c r="GN129" s="80"/>
      <c r="GO129" s="80"/>
      <c r="GP129" s="80"/>
      <c r="GQ129" s="80"/>
      <c r="GR129" s="80"/>
      <c r="GS129" s="80"/>
      <c r="GT129" s="80"/>
      <c r="GU129" s="80"/>
      <c r="GV129" s="80"/>
      <c r="GW129" s="80"/>
      <c r="GX129" s="80"/>
      <c r="GY129" s="80"/>
      <c r="GZ129" s="80"/>
      <c r="HA129" s="80"/>
      <c r="HB129" s="80"/>
      <c r="HC129" s="80"/>
      <c r="HD129" s="80"/>
      <c r="HE129" s="80"/>
      <c r="HF129" s="80"/>
      <c r="HG129" s="80"/>
      <c r="HH129" s="80"/>
      <c r="HI129" s="80"/>
      <c r="HJ129" s="80"/>
      <c r="HK129" s="80"/>
      <c r="HL129" s="80"/>
      <c r="HM129" s="80"/>
      <c r="HN129" s="80"/>
      <c r="HO129" s="80"/>
      <c r="HP129" s="80"/>
      <c r="HQ129" s="80"/>
      <c r="HR129" s="80"/>
      <c r="HS129" s="80"/>
      <c r="HT129" s="80"/>
      <c r="HU129" s="80"/>
      <c r="HV129" s="80"/>
      <c r="HW129" s="80"/>
      <c r="HX129" s="80"/>
      <c r="HY129" s="80"/>
      <c r="HZ129" s="80"/>
      <c r="IA129" s="80"/>
      <c r="IB129" s="80"/>
      <c r="IC129" s="80"/>
      <c r="ID129" s="80"/>
      <c r="IE129" s="80"/>
      <c r="IF129" s="80"/>
      <c r="IG129" s="80"/>
      <c r="IH129" s="80"/>
      <c r="II129" s="80"/>
      <c r="IJ129" s="80"/>
      <c r="IK129" s="80"/>
      <c r="IL129" s="80"/>
      <c r="IM129" s="80"/>
      <c r="IN129" s="80"/>
      <c r="IO129" s="80"/>
      <c r="IP129" s="80"/>
      <c r="IQ129" s="80"/>
      <c r="IR129" s="80"/>
      <c r="IS129" s="80"/>
      <c r="IT129" s="80"/>
      <c r="IU129" s="80"/>
      <c r="IV129" s="80"/>
      <c r="IW129" s="80"/>
    </row>
    <row r="130" spans="1:257" ht="13.5" customHeight="1" x14ac:dyDescent="0.2">
      <c r="A130" s="203" t="s">
        <v>197</v>
      </c>
      <c r="B130" s="203"/>
      <c r="C130" s="203"/>
      <c r="D130" s="203"/>
      <c r="E130" s="203"/>
      <c r="F130" s="203"/>
      <c r="G130" s="203"/>
      <c r="H130" s="94" t="s">
        <v>198</v>
      </c>
      <c r="I130" s="105">
        <f>SUM(I31+I81+I91+I116+I124)</f>
        <v>4856.5599999999995</v>
      </c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  <c r="DO130" s="80"/>
      <c r="DP130" s="80"/>
      <c r="DQ130" s="80"/>
      <c r="DR130" s="80"/>
      <c r="DS130" s="80"/>
      <c r="DT130" s="80"/>
      <c r="DU130" s="80"/>
      <c r="DV130" s="80"/>
      <c r="DW130" s="80"/>
      <c r="DX130" s="80"/>
      <c r="DY130" s="80"/>
      <c r="DZ130" s="80"/>
      <c r="EA130" s="80"/>
      <c r="EB130" s="80"/>
      <c r="EC130" s="80"/>
      <c r="ED130" s="80"/>
      <c r="EE130" s="80"/>
      <c r="EF130" s="80"/>
      <c r="EG130" s="80"/>
      <c r="EH130" s="80"/>
      <c r="EI130" s="80"/>
      <c r="EJ130" s="80"/>
      <c r="EK130" s="80"/>
      <c r="EL130" s="80"/>
      <c r="EM130" s="80"/>
      <c r="EN130" s="80"/>
      <c r="EO130" s="80"/>
      <c r="EP130" s="80"/>
      <c r="EQ130" s="80"/>
      <c r="ER130" s="80"/>
      <c r="ES130" s="80"/>
      <c r="ET130" s="80"/>
      <c r="EU130" s="80"/>
      <c r="EV130" s="80"/>
      <c r="EW130" s="80"/>
      <c r="EX130" s="80"/>
      <c r="EY130" s="80"/>
      <c r="EZ130" s="80"/>
      <c r="FA130" s="80"/>
      <c r="FB130" s="80"/>
      <c r="FC130" s="80"/>
      <c r="FD130" s="80"/>
      <c r="FE130" s="80"/>
      <c r="FF130" s="80"/>
      <c r="FG130" s="80"/>
      <c r="FH130" s="80"/>
      <c r="FI130" s="80"/>
      <c r="FJ130" s="80"/>
      <c r="FK130" s="80"/>
      <c r="FL130" s="80"/>
      <c r="FM130" s="80"/>
      <c r="FN130" s="80"/>
      <c r="FO130" s="80"/>
      <c r="FP130" s="80"/>
      <c r="FQ130" s="80"/>
      <c r="FR130" s="80"/>
      <c r="FS130" s="80"/>
      <c r="FT130" s="80"/>
      <c r="FU130" s="80"/>
      <c r="FV130" s="80"/>
      <c r="FW130" s="80"/>
      <c r="FX130" s="80"/>
      <c r="FY130" s="80"/>
      <c r="FZ130" s="80"/>
      <c r="GA130" s="80"/>
      <c r="GB130" s="80"/>
      <c r="GC130" s="80"/>
      <c r="GD130" s="80"/>
      <c r="GE130" s="80"/>
      <c r="GF130" s="80"/>
      <c r="GG130" s="80"/>
      <c r="GH130" s="80"/>
      <c r="GI130" s="80"/>
      <c r="GJ130" s="80"/>
      <c r="GK130" s="80"/>
      <c r="GL130" s="80"/>
      <c r="GM130" s="80"/>
      <c r="GN130" s="80"/>
      <c r="GO130" s="80"/>
      <c r="GP130" s="80"/>
      <c r="GQ130" s="80"/>
      <c r="GR130" s="80"/>
      <c r="GS130" s="80"/>
      <c r="GT130" s="80"/>
      <c r="GU130" s="80"/>
      <c r="GV130" s="80"/>
      <c r="GW130" s="80"/>
      <c r="GX130" s="80"/>
      <c r="GY130" s="80"/>
      <c r="GZ130" s="80"/>
      <c r="HA130" s="80"/>
      <c r="HB130" s="80"/>
      <c r="HC130" s="80"/>
      <c r="HD130" s="80"/>
      <c r="HE130" s="80"/>
      <c r="HF130" s="80"/>
      <c r="HG130" s="80"/>
      <c r="HH130" s="80"/>
      <c r="HI130" s="80"/>
      <c r="HJ130" s="80"/>
      <c r="HK130" s="80"/>
      <c r="HL130" s="80"/>
      <c r="HM130" s="80"/>
      <c r="HN130" s="80"/>
      <c r="HO130" s="80"/>
      <c r="HP130" s="80"/>
      <c r="HQ130" s="80"/>
      <c r="HR130" s="80"/>
      <c r="HS130" s="80"/>
      <c r="HT130" s="80"/>
      <c r="HU130" s="80"/>
      <c r="HV130" s="80"/>
      <c r="HW130" s="80"/>
      <c r="HX130" s="80"/>
      <c r="HY130" s="80"/>
      <c r="HZ130" s="80"/>
      <c r="IA130" s="80"/>
      <c r="IB130" s="80"/>
      <c r="IC130" s="80"/>
      <c r="ID130" s="80"/>
      <c r="IE130" s="80"/>
      <c r="IF130" s="80"/>
      <c r="IG130" s="80"/>
      <c r="IH130" s="80"/>
      <c r="II130" s="80"/>
      <c r="IJ130" s="80"/>
      <c r="IK130" s="80"/>
      <c r="IL130" s="80"/>
      <c r="IM130" s="80"/>
      <c r="IN130" s="80"/>
      <c r="IO130" s="80"/>
      <c r="IP130" s="80"/>
      <c r="IQ130" s="80"/>
      <c r="IR130" s="80"/>
      <c r="IS130" s="80"/>
      <c r="IT130" s="80"/>
      <c r="IU130" s="80"/>
      <c r="IV130" s="80"/>
      <c r="IW130" s="80"/>
    </row>
    <row r="131" spans="1:257" ht="27" customHeight="1" x14ac:dyDescent="0.2">
      <c r="A131" s="161" t="s">
        <v>81</v>
      </c>
      <c r="B131" s="197" t="s">
        <v>196</v>
      </c>
      <c r="C131" s="197"/>
      <c r="D131" s="197"/>
      <c r="E131" s="197"/>
      <c r="F131" s="197"/>
      <c r="G131" s="197"/>
      <c r="H131" s="162">
        <v>0.05</v>
      </c>
      <c r="I131" s="156">
        <f>ROUND(H131*I130,2)</f>
        <v>242.83</v>
      </c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  <c r="BI131" s="163"/>
      <c r="BJ131" s="163"/>
      <c r="BK131" s="163"/>
      <c r="BL131" s="163"/>
      <c r="BM131" s="163"/>
      <c r="BN131" s="163"/>
      <c r="BO131" s="163"/>
      <c r="BP131" s="163"/>
      <c r="BQ131" s="163"/>
      <c r="BR131" s="163"/>
      <c r="BS131" s="163"/>
      <c r="BT131" s="163"/>
      <c r="BU131" s="163"/>
      <c r="BV131" s="163"/>
      <c r="BW131" s="163"/>
      <c r="BX131" s="163"/>
      <c r="BY131" s="163"/>
      <c r="BZ131" s="163"/>
      <c r="CA131" s="163"/>
      <c r="CB131" s="163"/>
      <c r="CC131" s="163"/>
      <c r="CD131" s="163"/>
      <c r="CE131" s="163"/>
      <c r="CF131" s="163"/>
      <c r="CG131" s="163"/>
      <c r="CH131" s="163"/>
      <c r="CI131" s="163"/>
      <c r="CJ131" s="163"/>
      <c r="CK131" s="163"/>
      <c r="CL131" s="163"/>
      <c r="CM131" s="163"/>
      <c r="CN131" s="163"/>
      <c r="CO131" s="163"/>
      <c r="CP131" s="163"/>
      <c r="CQ131" s="163"/>
      <c r="CR131" s="163"/>
      <c r="CS131" s="163"/>
      <c r="CT131" s="163"/>
      <c r="CU131" s="163"/>
      <c r="CV131" s="163"/>
      <c r="CW131" s="163"/>
      <c r="CX131" s="163"/>
      <c r="CY131" s="163"/>
      <c r="CZ131" s="163"/>
      <c r="DA131" s="163"/>
      <c r="DB131" s="163"/>
      <c r="DC131" s="163"/>
      <c r="DD131" s="163"/>
      <c r="DE131" s="163"/>
      <c r="DF131" s="163"/>
      <c r="DG131" s="163"/>
      <c r="DH131" s="163"/>
      <c r="DI131" s="163"/>
      <c r="DJ131" s="163"/>
      <c r="DK131" s="163"/>
      <c r="DL131" s="163"/>
      <c r="DM131" s="163"/>
      <c r="DN131" s="163"/>
      <c r="DO131" s="163"/>
      <c r="DP131" s="163"/>
      <c r="DQ131" s="163"/>
      <c r="DR131" s="163"/>
      <c r="DS131" s="163"/>
      <c r="DT131" s="163"/>
      <c r="DU131" s="163"/>
      <c r="DV131" s="163"/>
      <c r="DW131" s="163"/>
      <c r="DX131" s="163"/>
      <c r="DY131" s="163"/>
      <c r="DZ131" s="163"/>
      <c r="EA131" s="163"/>
      <c r="EB131" s="163"/>
      <c r="EC131" s="163"/>
      <c r="ED131" s="163"/>
      <c r="EE131" s="163"/>
      <c r="EF131" s="163"/>
      <c r="EG131" s="163"/>
      <c r="EH131" s="163"/>
      <c r="EI131" s="163"/>
      <c r="EJ131" s="163"/>
      <c r="EK131" s="163"/>
      <c r="EL131" s="163"/>
      <c r="EM131" s="163"/>
      <c r="EN131" s="163"/>
      <c r="EO131" s="163"/>
      <c r="EP131" s="163"/>
      <c r="EQ131" s="163"/>
      <c r="ER131" s="163"/>
      <c r="ES131" s="163"/>
      <c r="ET131" s="163"/>
      <c r="EU131" s="163"/>
      <c r="EV131" s="163"/>
      <c r="EW131" s="163"/>
      <c r="EX131" s="163"/>
      <c r="EY131" s="163"/>
      <c r="EZ131" s="163"/>
      <c r="FA131" s="163"/>
      <c r="FB131" s="163"/>
      <c r="FC131" s="163"/>
      <c r="FD131" s="163"/>
      <c r="FE131" s="163"/>
      <c r="FF131" s="163"/>
      <c r="FG131" s="163"/>
      <c r="FH131" s="163"/>
      <c r="FI131" s="163"/>
      <c r="FJ131" s="163"/>
      <c r="FK131" s="163"/>
      <c r="FL131" s="163"/>
      <c r="FM131" s="163"/>
      <c r="FN131" s="163"/>
      <c r="FO131" s="163"/>
      <c r="FP131" s="163"/>
      <c r="FQ131" s="163"/>
      <c r="FR131" s="163"/>
      <c r="FS131" s="163"/>
      <c r="FT131" s="163"/>
      <c r="FU131" s="163"/>
      <c r="FV131" s="163"/>
      <c r="FW131" s="163"/>
      <c r="FX131" s="163"/>
      <c r="FY131" s="163"/>
      <c r="FZ131" s="163"/>
      <c r="GA131" s="163"/>
      <c r="GB131" s="163"/>
      <c r="GC131" s="163"/>
      <c r="GD131" s="163"/>
      <c r="GE131" s="163"/>
      <c r="GF131" s="163"/>
      <c r="GG131" s="163"/>
      <c r="GH131" s="163"/>
      <c r="GI131" s="163"/>
      <c r="GJ131" s="163"/>
      <c r="GK131" s="163"/>
      <c r="GL131" s="163"/>
      <c r="GM131" s="163"/>
      <c r="GN131" s="163"/>
      <c r="GO131" s="163"/>
      <c r="GP131" s="163"/>
      <c r="GQ131" s="163"/>
      <c r="GR131" s="163"/>
      <c r="GS131" s="163"/>
      <c r="GT131" s="163"/>
      <c r="GU131" s="163"/>
      <c r="GV131" s="163"/>
      <c r="GW131" s="163"/>
      <c r="GX131" s="163"/>
      <c r="GY131" s="163"/>
      <c r="GZ131" s="163"/>
      <c r="HA131" s="163"/>
      <c r="HB131" s="163"/>
      <c r="HC131" s="163"/>
      <c r="HD131" s="163"/>
      <c r="HE131" s="163"/>
      <c r="HF131" s="163"/>
      <c r="HG131" s="163"/>
      <c r="HH131" s="163"/>
      <c r="HI131" s="163"/>
      <c r="HJ131" s="163"/>
      <c r="HK131" s="163"/>
      <c r="HL131" s="163"/>
      <c r="HM131" s="163"/>
      <c r="HN131" s="163"/>
      <c r="HO131" s="163"/>
      <c r="HP131" s="163"/>
      <c r="HQ131" s="163"/>
      <c r="HR131" s="163"/>
      <c r="HS131" s="163"/>
      <c r="HT131" s="163"/>
      <c r="HU131" s="163"/>
      <c r="HV131" s="163"/>
      <c r="HW131" s="163"/>
      <c r="HX131" s="163"/>
      <c r="HY131" s="163"/>
      <c r="HZ131" s="163"/>
      <c r="IA131" s="163"/>
      <c r="IB131" s="163"/>
      <c r="IC131" s="163"/>
      <c r="ID131" s="163"/>
      <c r="IE131" s="163"/>
      <c r="IF131" s="163"/>
      <c r="IG131" s="163"/>
      <c r="IH131" s="163"/>
      <c r="II131" s="163"/>
      <c r="IJ131" s="163"/>
      <c r="IK131" s="163"/>
      <c r="IL131" s="163"/>
      <c r="IM131" s="163"/>
      <c r="IN131" s="163"/>
      <c r="IO131" s="163"/>
      <c r="IP131" s="163"/>
      <c r="IQ131" s="163"/>
      <c r="IR131" s="163"/>
      <c r="IS131" s="163"/>
      <c r="IT131" s="163"/>
      <c r="IU131" s="163"/>
      <c r="IV131" s="163"/>
      <c r="IW131" s="163"/>
    </row>
    <row r="132" spans="1:257" ht="13.5" customHeight="1" x14ac:dyDescent="0.2">
      <c r="A132" s="203" t="s">
        <v>199</v>
      </c>
      <c r="B132" s="203"/>
      <c r="C132" s="203"/>
      <c r="D132" s="203"/>
      <c r="E132" s="203"/>
      <c r="F132" s="203"/>
      <c r="G132" s="203"/>
      <c r="H132" s="96" t="s">
        <v>198</v>
      </c>
      <c r="I132" s="105">
        <f>SUM(I31+I81+I91+I116+I124+I131)</f>
        <v>5099.3899999999994</v>
      </c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  <c r="DO132" s="80"/>
      <c r="DP132" s="80"/>
      <c r="DQ132" s="80"/>
      <c r="DR132" s="80"/>
      <c r="DS132" s="80"/>
      <c r="DT132" s="80"/>
      <c r="DU132" s="80"/>
      <c r="DV132" s="80"/>
      <c r="DW132" s="80"/>
      <c r="DX132" s="80"/>
      <c r="DY132" s="80"/>
      <c r="DZ132" s="80"/>
      <c r="EA132" s="80"/>
      <c r="EB132" s="80"/>
      <c r="EC132" s="80"/>
      <c r="ED132" s="80"/>
      <c r="EE132" s="80"/>
      <c r="EF132" s="80"/>
      <c r="EG132" s="80"/>
      <c r="EH132" s="80"/>
      <c r="EI132" s="80"/>
      <c r="EJ132" s="80"/>
      <c r="EK132" s="80"/>
      <c r="EL132" s="80"/>
      <c r="EM132" s="80"/>
      <c r="EN132" s="80"/>
      <c r="EO132" s="80"/>
      <c r="EP132" s="80"/>
      <c r="EQ132" s="80"/>
      <c r="ER132" s="80"/>
      <c r="ES132" s="80"/>
      <c r="ET132" s="80"/>
      <c r="EU132" s="80"/>
      <c r="EV132" s="80"/>
      <c r="EW132" s="80"/>
      <c r="EX132" s="80"/>
      <c r="EY132" s="80"/>
      <c r="EZ132" s="80"/>
      <c r="FA132" s="80"/>
      <c r="FB132" s="80"/>
      <c r="FC132" s="80"/>
      <c r="FD132" s="80"/>
      <c r="FE132" s="80"/>
      <c r="FF132" s="80"/>
      <c r="FG132" s="80"/>
      <c r="FH132" s="80"/>
      <c r="FI132" s="80"/>
      <c r="FJ132" s="80"/>
      <c r="FK132" s="80"/>
      <c r="FL132" s="80"/>
      <c r="FM132" s="80"/>
      <c r="FN132" s="80"/>
      <c r="FO132" s="80"/>
      <c r="FP132" s="80"/>
      <c r="FQ132" s="80"/>
      <c r="FR132" s="80"/>
      <c r="FS132" s="80"/>
      <c r="FT132" s="80"/>
      <c r="FU132" s="80"/>
      <c r="FV132" s="80"/>
      <c r="FW132" s="80"/>
      <c r="FX132" s="80"/>
      <c r="FY132" s="80"/>
      <c r="FZ132" s="80"/>
      <c r="GA132" s="80"/>
      <c r="GB132" s="80"/>
      <c r="GC132" s="80"/>
      <c r="GD132" s="80"/>
      <c r="GE132" s="80"/>
      <c r="GF132" s="80"/>
      <c r="GG132" s="80"/>
      <c r="GH132" s="80"/>
      <c r="GI132" s="80"/>
      <c r="GJ132" s="80"/>
      <c r="GK132" s="80"/>
      <c r="GL132" s="80"/>
      <c r="GM132" s="80"/>
      <c r="GN132" s="80"/>
      <c r="GO132" s="80"/>
      <c r="GP132" s="80"/>
      <c r="GQ132" s="80"/>
      <c r="GR132" s="80"/>
      <c r="GS132" s="80"/>
      <c r="GT132" s="80"/>
      <c r="GU132" s="80"/>
      <c r="GV132" s="80"/>
      <c r="GW132" s="80"/>
      <c r="GX132" s="80"/>
      <c r="GY132" s="80"/>
      <c r="GZ132" s="80"/>
      <c r="HA132" s="80"/>
      <c r="HB132" s="80"/>
      <c r="HC132" s="80"/>
      <c r="HD132" s="80"/>
      <c r="HE132" s="80"/>
      <c r="HF132" s="80"/>
      <c r="HG132" s="80"/>
      <c r="HH132" s="80"/>
      <c r="HI132" s="80"/>
      <c r="HJ132" s="80"/>
      <c r="HK132" s="80"/>
      <c r="HL132" s="80"/>
      <c r="HM132" s="80"/>
      <c r="HN132" s="80"/>
      <c r="HO132" s="80"/>
      <c r="HP132" s="80"/>
      <c r="HQ132" s="80"/>
      <c r="HR132" s="80"/>
      <c r="HS132" s="80"/>
      <c r="HT132" s="80"/>
      <c r="HU132" s="80"/>
      <c r="HV132" s="80"/>
      <c r="HW132" s="80"/>
      <c r="HX132" s="80"/>
      <c r="HY132" s="80"/>
      <c r="HZ132" s="80"/>
      <c r="IA132" s="80"/>
      <c r="IB132" s="80"/>
      <c r="IC132" s="80"/>
      <c r="ID132" s="80"/>
      <c r="IE132" s="80"/>
      <c r="IF132" s="80"/>
      <c r="IG132" s="80"/>
      <c r="IH132" s="80"/>
      <c r="II132" s="80"/>
      <c r="IJ132" s="80"/>
      <c r="IK132" s="80"/>
      <c r="IL132" s="80"/>
      <c r="IM132" s="80"/>
      <c r="IN132" s="80"/>
      <c r="IO132" s="80"/>
      <c r="IP132" s="80"/>
      <c r="IQ132" s="80"/>
      <c r="IR132" s="80"/>
      <c r="IS132" s="80"/>
      <c r="IT132" s="80"/>
      <c r="IU132" s="80"/>
      <c r="IV132" s="80"/>
      <c r="IW132" s="80"/>
    </row>
    <row r="133" spans="1:257" ht="15.75" x14ac:dyDescent="0.2">
      <c r="A133" s="164" t="s">
        <v>83</v>
      </c>
      <c r="B133" s="200" t="s">
        <v>34</v>
      </c>
      <c r="C133" s="200"/>
      <c r="D133" s="200"/>
      <c r="E133" s="200"/>
      <c r="F133" s="200"/>
      <c r="G133" s="200"/>
      <c r="H133" s="104">
        <v>0.1</v>
      </c>
      <c r="I133" s="105">
        <f>ROUND(H133*I132,2)</f>
        <v>509.94</v>
      </c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  <c r="DO133" s="80"/>
      <c r="DP133" s="80"/>
      <c r="DQ133" s="80"/>
      <c r="DR133" s="80"/>
      <c r="DS133" s="80"/>
      <c r="DT133" s="80"/>
      <c r="DU133" s="80"/>
      <c r="DV133" s="80"/>
      <c r="DW133" s="80"/>
      <c r="DX133" s="80"/>
      <c r="DY133" s="80"/>
      <c r="DZ133" s="80"/>
      <c r="EA133" s="80"/>
      <c r="EB133" s="80"/>
      <c r="EC133" s="80"/>
      <c r="ED133" s="80"/>
      <c r="EE133" s="80"/>
      <c r="EF133" s="80"/>
      <c r="EG133" s="80"/>
      <c r="EH133" s="80"/>
      <c r="EI133" s="80"/>
      <c r="EJ133" s="80"/>
      <c r="EK133" s="80"/>
      <c r="EL133" s="80"/>
      <c r="EM133" s="80"/>
      <c r="EN133" s="80"/>
      <c r="EO133" s="80"/>
      <c r="EP133" s="80"/>
      <c r="EQ133" s="80"/>
      <c r="ER133" s="80"/>
      <c r="ES133" s="80"/>
      <c r="ET133" s="80"/>
      <c r="EU133" s="80"/>
      <c r="EV133" s="80"/>
      <c r="EW133" s="80"/>
      <c r="EX133" s="80"/>
      <c r="EY133" s="80"/>
      <c r="EZ133" s="80"/>
      <c r="FA133" s="80"/>
      <c r="FB133" s="80"/>
      <c r="FC133" s="80"/>
      <c r="FD133" s="80"/>
      <c r="FE133" s="80"/>
      <c r="FF133" s="80"/>
      <c r="FG133" s="80"/>
      <c r="FH133" s="80"/>
      <c r="FI133" s="80"/>
      <c r="FJ133" s="80"/>
      <c r="FK133" s="80"/>
      <c r="FL133" s="80"/>
      <c r="FM133" s="80"/>
      <c r="FN133" s="80"/>
      <c r="FO133" s="80"/>
      <c r="FP133" s="80"/>
      <c r="FQ133" s="80"/>
      <c r="FR133" s="80"/>
      <c r="FS133" s="80"/>
      <c r="FT133" s="80"/>
      <c r="FU133" s="80"/>
      <c r="FV133" s="80"/>
      <c r="FW133" s="80"/>
      <c r="FX133" s="80"/>
      <c r="FY133" s="80"/>
      <c r="FZ133" s="80"/>
      <c r="GA133" s="80"/>
      <c r="GB133" s="80"/>
      <c r="GC133" s="80"/>
      <c r="GD133" s="80"/>
      <c r="GE133" s="80"/>
      <c r="GF133" s="80"/>
      <c r="GG133" s="80"/>
      <c r="GH133" s="80"/>
      <c r="GI133" s="80"/>
      <c r="GJ133" s="80"/>
      <c r="GK133" s="80"/>
      <c r="GL133" s="80"/>
      <c r="GM133" s="80"/>
      <c r="GN133" s="80"/>
      <c r="GO133" s="80"/>
      <c r="GP133" s="80"/>
      <c r="GQ133" s="80"/>
      <c r="GR133" s="80"/>
      <c r="GS133" s="80"/>
      <c r="GT133" s="80"/>
      <c r="GU133" s="80"/>
      <c r="GV133" s="80"/>
      <c r="GW133" s="80"/>
      <c r="GX133" s="80"/>
      <c r="GY133" s="80"/>
      <c r="GZ133" s="80"/>
      <c r="HA133" s="80"/>
      <c r="HB133" s="80"/>
      <c r="HC133" s="80"/>
      <c r="HD133" s="80"/>
      <c r="HE133" s="80"/>
      <c r="HF133" s="80"/>
      <c r="HG133" s="80"/>
      <c r="HH133" s="80"/>
      <c r="HI133" s="80"/>
      <c r="HJ133" s="80"/>
      <c r="HK133" s="80"/>
      <c r="HL133" s="80"/>
      <c r="HM133" s="80"/>
      <c r="HN133" s="80"/>
      <c r="HO133" s="80"/>
      <c r="HP133" s="80"/>
      <c r="HQ133" s="80"/>
      <c r="HR133" s="80"/>
      <c r="HS133" s="80"/>
      <c r="HT133" s="80"/>
      <c r="HU133" s="80"/>
      <c r="HV133" s="80"/>
      <c r="HW133" s="80"/>
      <c r="HX133" s="80"/>
      <c r="HY133" s="80"/>
      <c r="HZ133" s="80"/>
      <c r="IA133" s="80"/>
      <c r="IB133" s="80"/>
      <c r="IC133" s="80"/>
      <c r="ID133" s="80"/>
      <c r="IE133" s="80"/>
      <c r="IF133" s="80"/>
      <c r="IG133" s="80"/>
      <c r="IH133" s="80"/>
      <c r="II133" s="80"/>
      <c r="IJ133" s="80"/>
      <c r="IK133" s="80"/>
      <c r="IL133" s="80"/>
      <c r="IM133" s="80"/>
      <c r="IN133" s="80"/>
      <c r="IO133" s="80"/>
      <c r="IP133" s="80"/>
      <c r="IQ133" s="80"/>
      <c r="IR133" s="80"/>
      <c r="IS133" s="80"/>
      <c r="IT133" s="80"/>
      <c r="IU133" s="80"/>
      <c r="IV133" s="80"/>
      <c r="IW133" s="80"/>
    </row>
    <row r="134" spans="1:257" ht="13.5" customHeight="1" x14ac:dyDescent="0.2">
      <c r="A134" s="203" t="s">
        <v>200</v>
      </c>
      <c r="B134" s="203"/>
      <c r="C134" s="203"/>
      <c r="D134" s="203"/>
      <c r="E134" s="203"/>
      <c r="F134" s="203"/>
      <c r="G134" s="203"/>
      <c r="H134" s="96" t="s">
        <v>198</v>
      </c>
      <c r="I134" s="105">
        <f>SUM(I31+I81+I91+I116+I124+I131+I133)</f>
        <v>5609.329999999999</v>
      </c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  <c r="DO134" s="80"/>
      <c r="DP134" s="80"/>
      <c r="DQ134" s="80"/>
      <c r="DR134" s="80"/>
      <c r="DS134" s="80"/>
      <c r="DT134" s="80"/>
      <c r="DU134" s="80"/>
      <c r="DV134" s="80"/>
      <c r="DW134" s="80"/>
      <c r="DX134" s="80"/>
      <c r="DY134" s="80"/>
      <c r="DZ134" s="80"/>
      <c r="EA134" s="80"/>
      <c r="EB134" s="80"/>
      <c r="EC134" s="80"/>
      <c r="ED134" s="80"/>
      <c r="EE134" s="80"/>
      <c r="EF134" s="80"/>
      <c r="EG134" s="80"/>
      <c r="EH134" s="80"/>
      <c r="EI134" s="80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N134" s="80"/>
      <c r="FO134" s="80"/>
      <c r="FP134" s="80"/>
      <c r="FQ134" s="80"/>
      <c r="FR134" s="80"/>
      <c r="FS134" s="80"/>
      <c r="FT134" s="80"/>
      <c r="FU134" s="80"/>
      <c r="FV134" s="80"/>
      <c r="FW134" s="80"/>
      <c r="FX134" s="80"/>
      <c r="FY134" s="80"/>
      <c r="FZ134" s="80"/>
      <c r="GA134" s="80"/>
      <c r="GB134" s="80"/>
      <c r="GC134" s="80"/>
      <c r="GD134" s="80"/>
      <c r="GE134" s="80"/>
      <c r="GF134" s="80"/>
      <c r="GG134" s="80"/>
      <c r="GH134" s="80"/>
      <c r="GI134" s="80"/>
      <c r="GJ134" s="80"/>
      <c r="GK134" s="80"/>
      <c r="GL134" s="80"/>
      <c r="GM134" s="80"/>
      <c r="GN134" s="80"/>
      <c r="GO134" s="80"/>
      <c r="GP134" s="80"/>
      <c r="GQ134" s="80"/>
      <c r="GR134" s="80"/>
      <c r="GS134" s="80"/>
      <c r="GT134" s="80"/>
      <c r="GU134" s="80"/>
      <c r="GV134" s="80"/>
      <c r="GW134" s="80"/>
      <c r="GX134" s="80"/>
      <c r="GY134" s="80"/>
      <c r="GZ134" s="80"/>
      <c r="HA134" s="80"/>
      <c r="HB134" s="80"/>
      <c r="HC134" s="80"/>
      <c r="HD134" s="80"/>
      <c r="HE134" s="80"/>
      <c r="HF134" s="80"/>
      <c r="HG134" s="80"/>
      <c r="HH134" s="80"/>
      <c r="HI134" s="80"/>
      <c r="HJ134" s="80"/>
      <c r="HK134" s="80"/>
      <c r="HL134" s="80"/>
      <c r="HM134" s="80"/>
      <c r="HN134" s="80"/>
      <c r="HO134" s="80"/>
      <c r="HP134" s="80"/>
      <c r="HQ134" s="80"/>
      <c r="HR134" s="80"/>
      <c r="HS134" s="80"/>
      <c r="HT134" s="80"/>
      <c r="HU134" s="80"/>
      <c r="HV134" s="80"/>
      <c r="HW134" s="80"/>
      <c r="HX134" s="80"/>
      <c r="HY134" s="80"/>
      <c r="HZ134" s="80"/>
      <c r="IA134" s="80"/>
      <c r="IB134" s="80"/>
      <c r="IC134" s="80"/>
      <c r="ID134" s="80"/>
      <c r="IE134" s="80"/>
      <c r="IF134" s="80"/>
      <c r="IG134" s="80"/>
      <c r="IH134" s="80"/>
      <c r="II134" s="80"/>
      <c r="IJ134" s="80"/>
      <c r="IK134" s="80"/>
      <c r="IL134" s="80"/>
      <c r="IM134" s="80"/>
      <c r="IN134" s="80"/>
      <c r="IO134" s="80"/>
      <c r="IP134" s="80"/>
      <c r="IQ134" s="80"/>
      <c r="IR134" s="80"/>
      <c r="IS134" s="80"/>
      <c r="IT134" s="80"/>
      <c r="IU134" s="80"/>
      <c r="IV134" s="80"/>
      <c r="IW134" s="80"/>
    </row>
    <row r="135" spans="1:257" ht="15.75" x14ac:dyDescent="0.2">
      <c r="A135" s="164" t="s">
        <v>86</v>
      </c>
      <c r="B135" s="200" t="s">
        <v>32</v>
      </c>
      <c r="C135" s="200"/>
      <c r="D135" s="200"/>
      <c r="E135" s="200"/>
      <c r="F135" s="200"/>
      <c r="G135" s="200"/>
      <c r="H135" s="96" t="s">
        <v>198</v>
      </c>
      <c r="I135" s="165" t="s">
        <v>198</v>
      </c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  <c r="DO135" s="80"/>
      <c r="DP135" s="80"/>
      <c r="DQ135" s="80"/>
      <c r="DR135" s="80"/>
      <c r="DS135" s="80"/>
      <c r="DT135" s="80"/>
      <c r="DU135" s="80"/>
      <c r="DV135" s="80"/>
      <c r="DW135" s="80"/>
      <c r="DX135" s="80"/>
      <c r="DY135" s="80"/>
      <c r="DZ135" s="80"/>
      <c r="EA135" s="80"/>
      <c r="EB135" s="80"/>
      <c r="EC135" s="80"/>
      <c r="ED135" s="80"/>
      <c r="EE135" s="80"/>
      <c r="EF135" s="80"/>
      <c r="EG135" s="80"/>
      <c r="EH135" s="80"/>
      <c r="EI135" s="80"/>
      <c r="EJ135" s="80"/>
      <c r="EK135" s="80"/>
      <c r="EL135" s="80"/>
      <c r="EM135" s="80"/>
      <c r="EN135" s="80"/>
      <c r="EO135" s="80"/>
      <c r="EP135" s="80"/>
      <c r="EQ135" s="80"/>
      <c r="ER135" s="80"/>
      <c r="ES135" s="80"/>
      <c r="ET135" s="80"/>
      <c r="EU135" s="80"/>
      <c r="EV135" s="80"/>
      <c r="EW135" s="80"/>
      <c r="EX135" s="80"/>
      <c r="EY135" s="80"/>
      <c r="EZ135" s="80"/>
      <c r="FA135" s="80"/>
      <c r="FB135" s="80"/>
      <c r="FC135" s="80"/>
      <c r="FD135" s="80"/>
      <c r="FE135" s="80"/>
      <c r="FF135" s="80"/>
      <c r="FG135" s="80"/>
      <c r="FH135" s="80"/>
      <c r="FI135" s="80"/>
      <c r="FJ135" s="80"/>
      <c r="FK135" s="80"/>
      <c r="FL135" s="80"/>
      <c r="FM135" s="80"/>
      <c r="FN135" s="80"/>
      <c r="FO135" s="80"/>
      <c r="FP135" s="80"/>
      <c r="FQ135" s="80"/>
      <c r="FR135" s="80"/>
      <c r="FS135" s="80"/>
      <c r="FT135" s="80"/>
      <c r="FU135" s="80"/>
      <c r="FV135" s="80"/>
      <c r="FW135" s="80"/>
      <c r="FX135" s="80"/>
      <c r="FY135" s="80"/>
      <c r="FZ135" s="80"/>
      <c r="GA135" s="80"/>
      <c r="GB135" s="80"/>
      <c r="GC135" s="80"/>
      <c r="GD135" s="80"/>
      <c r="GE135" s="80"/>
      <c r="GF135" s="80"/>
      <c r="GG135" s="80"/>
      <c r="GH135" s="80"/>
      <c r="GI135" s="80"/>
      <c r="GJ135" s="80"/>
      <c r="GK135" s="80"/>
      <c r="GL135" s="80"/>
      <c r="GM135" s="80"/>
      <c r="GN135" s="80"/>
      <c r="GO135" s="80"/>
      <c r="GP135" s="80"/>
      <c r="GQ135" s="80"/>
      <c r="GR135" s="80"/>
      <c r="GS135" s="80"/>
      <c r="GT135" s="80"/>
      <c r="GU135" s="80"/>
      <c r="GV135" s="80"/>
      <c r="GW135" s="80"/>
      <c r="GX135" s="80"/>
      <c r="GY135" s="80"/>
      <c r="GZ135" s="80"/>
      <c r="HA135" s="80"/>
      <c r="HB135" s="80"/>
      <c r="HC135" s="80"/>
      <c r="HD135" s="80"/>
      <c r="HE135" s="80"/>
      <c r="HF135" s="80"/>
      <c r="HG135" s="80"/>
      <c r="HH135" s="80"/>
      <c r="HI135" s="80"/>
      <c r="HJ135" s="80"/>
      <c r="HK135" s="80"/>
      <c r="HL135" s="80"/>
      <c r="HM135" s="80"/>
      <c r="HN135" s="80"/>
      <c r="HO135" s="80"/>
      <c r="HP135" s="80"/>
      <c r="HQ135" s="80"/>
      <c r="HR135" s="80"/>
      <c r="HS135" s="80"/>
      <c r="HT135" s="80"/>
      <c r="HU135" s="80"/>
      <c r="HV135" s="80"/>
      <c r="HW135" s="80"/>
      <c r="HX135" s="80"/>
      <c r="HY135" s="80"/>
      <c r="HZ135" s="80"/>
      <c r="IA135" s="80"/>
      <c r="IB135" s="80"/>
      <c r="IC135" s="80"/>
      <c r="ID135" s="80"/>
      <c r="IE135" s="80"/>
      <c r="IF135" s="80"/>
      <c r="IG135" s="80"/>
      <c r="IH135" s="80"/>
      <c r="II135" s="80"/>
      <c r="IJ135" s="80"/>
      <c r="IK135" s="80"/>
      <c r="IL135" s="80"/>
      <c r="IM135" s="80"/>
      <c r="IN135" s="80"/>
      <c r="IO135" s="80"/>
      <c r="IP135" s="80"/>
      <c r="IQ135" s="80"/>
      <c r="IR135" s="80"/>
      <c r="IS135" s="80"/>
      <c r="IT135" s="80"/>
      <c r="IU135" s="80"/>
      <c r="IV135" s="80"/>
      <c r="IW135" s="80"/>
    </row>
    <row r="136" spans="1:257" ht="15.75" x14ac:dyDescent="0.2">
      <c r="A136" s="94"/>
      <c r="B136" s="200" t="s">
        <v>201</v>
      </c>
      <c r="C136" s="200"/>
      <c r="D136" s="200"/>
      <c r="E136" s="200"/>
      <c r="F136" s="200"/>
      <c r="G136" s="200"/>
      <c r="H136" s="96" t="s">
        <v>198</v>
      </c>
      <c r="I136" s="165" t="s">
        <v>198</v>
      </c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  <c r="DO136" s="80"/>
      <c r="DP136" s="80"/>
      <c r="DQ136" s="80"/>
      <c r="DR136" s="80"/>
      <c r="DS136" s="80"/>
      <c r="DT136" s="80"/>
      <c r="DU136" s="80"/>
      <c r="DV136" s="80"/>
      <c r="DW136" s="80"/>
      <c r="DX136" s="80"/>
      <c r="DY136" s="80"/>
      <c r="DZ136" s="80"/>
      <c r="EA136" s="80"/>
      <c r="EB136" s="80"/>
      <c r="EC136" s="80"/>
      <c r="ED136" s="80"/>
      <c r="EE136" s="80"/>
      <c r="EF136" s="80"/>
      <c r="EG136" s="80"/>
      <c r="EH136" s="80"/>
      <c r="EI136" s="80"/>
      <c r="EJ136" s="80"/>
      <c r="EK136" s="80"/>
      <c r="EL136" s="80"/>
      <c r="EM136" s="80"/>
      <c r="EN136" s="80"/>
      <c r="EO136" s="80"/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80"/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80"/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  <c r="GK136" s="80"/>
      <c r="GL136" s="80"/>
      <c r="GM136" s="80"/>
      <c r="GN136" s="80"/>
      <c r="GO136" s="80"/>
      <c r="GP136" s="80"/>
      <c r="GQ136" s="80"/>
      <c r="GR136" s="80"/>
      <c r="GS136" s="80"/>
      <c r="GT136" s="80"/>
      <c r="GU136" s="80"/>
      <c r="GV136" s="80"/>
      <c r="GW136" s="80"/>
      <c r="GX136" s="80"/>
      <c r="GY136" s="80"/>
      <c r="GZ136" s="80"/>
      <c r="HA136" s="80"/>
      <c r="HB136" s="80"/>
      <c r="HC136" s="80"/>
      <c r="HD136" s="80"/>
      <c r="HE136" s="80"/>
      <c r="HF136" s="80"/>
      <c r="HG136" s="80"/>
      <c r="HH136" s="80"/>
      <c r="HI136" s="80"/>
      <c r="HJ136" s="80"/>
      <c r="HK136" s="80"/>
      <c r="HL136" s="80"/>
      <c r="HM136" s="80"/>
      <c r="HN136" s="80"/>
      <c r="HO136" s="80"/>
      <c r="HP136" s="80"/>
      <c r="HQ136" s="80"/>
      <c r="HR136" s="80"/>
      <c r="HS136" s="80"/>
      <c r="HT136" s="80"/>
      <c r="HU136" s="80"/>
      <c r="HV136" s="80"/>
      <c r="HW136" s="80"/>
      <c r="HX136" s="80"/>
      <c r="HY136" s="80"/>
      <c r="HZ136" s="80"/>
      <c r="IA136" s="80"/>
      <c r="IB136" s="80"/>
      <c r="IC136" s="80"/>
      <c r="ID136" s="80"/>
      <c r="IE136" s="80"/>
      <c r="IF136" s="80"/>
      <c r="IG136" s="80"/>
      <c r="IH136" s="80"/>
      <c r="II136" s="80"/>
      <c r="IJ136" s="80"/>
      <c r="IK136" s="80"/>
      <c r="IL136" s="80"/>
      <c r="IM136" s="80"/>
      <c r="IN136" s="80"/>
      <c r="IO136" s="80"/>
      <c r="IP136" s="80"/>
      <c r="IQ136" s="80"/>
      <c r="IR136" s="80"/>
      <c r="IS136" s="80"/>
      <c r="IT136" s="80"/>
      <c r="IU136" s="80"/>
      <c r="IV136" s="80"/>
      <c r="IW136" s="80"/>
    </row>
    <row r="137" spans="1:257" ht="26.25" customHeight="1" x14ac:dyDescent="0.2">
      <c r="A137" s="94"/>
      <c r="B137" s="197" t="s">
        <v>202</v>
      </c>
      <c r="C137" s="197"/>
      <c r="D137" s="197"/>
      <c r="E137" s="197"/>
      <c r="F137" s="197"/>
      <c r="G137" s="197"/>
      <c r="H137" s="162">
        <f>'Motorista 12T a 18T SRRF03 IRF-'!H137</f>
        <v>0.03</v>
      </c>
      <c r="I137" s="105">
        <f>ROUND(($I$134/(1-$H$144))*H137,2)</f>
        <v>184.21</v>
      </c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  <c r="DO137" s="80"/>
      <c r="DP137" s="80"/>
      <c r="DQ137" s="80"/>
      <c r="DR137" s="80"/>
      <c r="DS137" s="80"/>
      <c r="DT137" s="80"/>
      <c r="DU137" s="80"/>
      <c r="DV137" s="80"/>
      <c r="DW137" s="80"/>
      <c r="DX137" s="80"/>
      <c r="DY137" s="80"/>
      <c r="DZ137" s="80"/>
      <c r="EA137" s="80"/>
      <c r="EB137" s="80"/>
      <c r="EC137" s="80"/>
      <c r="ED137" s="80"/>
      <c r="EE137" s="80"/>
      <c r="EF137" s="80"/>
      <c r="EG137" s="80"/>
      <c r="EH137" s="80"/>
      <c r="EI137" s="80"/>
      <c r="EJ137" s="80"/>
      <c r="EK137" s="80"/>
      <c r="EL137" s="80"/>
      <c r="EM137" s="80"/>
      <c r="EN137" s="80"/>
      <c r="EO137" s="80"/>
      <c r="EP137" s="80"/>
      <c r="EQ137" s="80"/>
      <c r="ER137" s="80"/>
      <c r="ES137" s="80"/>
      <c r="ET137" s="80"/>
      <c r="EU137" s="80"/>
      <c r="EV137" s="80"/>
      <c r="EW137" s="80"/>
      <c r="EX137" s="80"/>
      <c r="EY137" s="80"/>
      <c r="EZ137" s="80"/>
      <c r="FA137" s="80"/>
      <c r="FB137" s="80"/>
      <c r="FC137" s="80"/>
      <c r="FD137" s="80"/>
      <c r="FE137" s="80"/>
      <c r="FF137" s="80"/>
      <c r="FG137" s="80"/>
      <c r="FH137" s="80"/>
      <c r="FI137" s="80"/>
      <c r="FJ137" s="80"/>
      <c r="FK137" s="80"/>
      <c r="FL137" s="80"/>
      <c r="FM137" s="80"/>
      <c r="FN137" s="80"/>
      <c r="FO137" s="80"/>
      <c r="FP137" s="80"/>
      <c r="FQ137" s="80"/>
      <c r="FR137" s="80"/>
      <c r="FS137" s="80"/>
      <c r="FT137" s="80"/>
      <c r="FU137" s="80"/>
      <c r="FV137" s="80"/>
      <c r="FW137" s="80"/>
      <c r="FX137" s="80"/>
      <c r="FY137" s="80"/>
      <c r="FZ137" s="80"/>
      <c r="GA137" s="80"/>
      <c r="GB137" s="80"/>
      <c r="GC137" s="80"/>
      <c r="GD137" s="80"/>
      <c r="GE137" s="80"/>
      <c r="GF137" s="80"/>
      <c r="GG137" s="80"/>
      <c r="GH137" s="80"/>
      <c r="GI137" s="80"/>
      <c r="GJ137" s="80"/>
      <c r="GK137" s="80"/>
      <c r="GL137" s="80"/>
      <c r="GM137" s="80"/>
      <c r="GN137" s="80"/>
      <c r="GO137" s="80"/>
      <c r="GP137" s="80"/>
      <c r="GQ137" s="80"/>
      <c r="GR137" s="80"/>
      <c r="GS137" s="80"/>
      <c r="GT137" s="80"/>
      <c r="GU137" s="80"/>
      <c r="GV137" s="80"/>
      <c r="GW137" s="80"/>
      <c r="GX137" s="80"/>
      <c r="GY137" s="80"/>
      <c r="GZ137" s="80"/>
      <c r="HA137" s="80"/>
      <c r="HB137" s="80"/>
      <c r="HC137" s="80"/>
      <c r="HD137" s="80"/>
      <c r="HE137" s="80"/>
      <c r="HF137" s="80"/>
      <c r="HG137" s="80"/>
      <c r="HH137" s="80"/>
      <c r="HI137" s="80"/>
      <c r="HJ137" s="80"/>
      <c r="HK137" s="80"/>
      <c r="HL137" s="80"/>
      <c r="HM137" s="80"/>
      <c r="HN137" s="80"/>
      <c r="HO137" s="80"/>
      <c r="HP137" s="80"/>
      <c r="HQ137" s="80"/>
      <c r="HR137" s="80"/>
      <c r="HS137" s="80"/>
      <c r="HT137" s="80"/>
      <c r="HU137" s="80"/>
      <c r="HV137" s="80"/>
      <c r="HW137" s="80"/>
      <c r="HX137" s="80"/>
      <c r="HY137" s="80"/>
      <c r="HZ137" s="80"/>
      <c r="IA137" s="80"/>
      <c r="IB137" s="80"/>
      <c r="IC137" s="80"/>
      <c r="ID137" s="80"/>
      <c r="IE137" s="80"/>
      <c r="IF137" s="80"/>
      <c r="IG137" s="80"/>
      <c r="IH137" s="80"/>
      <c r="II137" s="80"/>
      <c r="IJ137" s="80"/>
      <c r="IK137" s="80"/>
      <c r="IL137" s="80"/>
      <c r="IM137" s="80"/>
      <c r="IN137" s="80"/>
      <c r="IO137" s="80"/>
      <c r="IP137" s="80"/>
      <c r="IQ137" s="80"/>
      <c r="IR137" s="80"/>
      <c r="IS137" s="80"/>
      <c r="IT137" s="80"/>
      <c r="IU137" s="80"/>
      <c r="IV137" s="80"/>
      <c r="IW137" s="80"/>
    </row>
    <row r="138" spans="1:257" ht="25.5" customHeight="1" x14ac:dyDescent="0.2">
      <c r="A138" s="94"/>
      <c r="B138" s="197" t="s">
        <v>203</v>
      </c>
      <c r="C138" s="197"/>
      <c r="D138" s="197"/>
      <c r="E138" s="197"/>
      <c r="F138" s="197"/>
      <c r="G138" s="197"/>
      <c r="H138" s="162">
        <f>'Motorista 12T a 18T SRRF03 IRF-'!H138</f>
        <v>6.4999999999999997E-3</v>
      </c>
      <c r="I138" s="105">
        <f>ROUND(($I$134/(1-$H$144))*H138,2)</f>
        <v>39.909999999999997</v>
      </c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  <c r="DO138" s="80"/>
      <c r="DP138" s="80"/>
      <c r="DQ138" s="80"/>
      <c r="DR138" s="80"/>
      <c r="DS138" s="80"/>
      <c r="DT138" s="80"/>
      <c r="DU138" s="80"/>
      <c r="DV138" s="80"/>
      <c r="DW138" s="80"/>
      <c r="DX138" s="80"/>
      <c r="DY138" s="80"/>
      <c r="DZ138" s="80"/>
      <c r="EA138" s="80"/>
      <c r="EB138" s="80"/>
      <c r="EC138" s="80"/>
      <c r="ED138" s="80"/>
      <c r="EE138" s="80"/>
      <c r="EF138" s="80"/>
      <c r="EG138" s="80"/>
      <c r="EH138" s="80"/>
      <c r="EI138" s="80"/>
      <c r="EJ138" s="80"/>
      <c r="EK138" s="80"/>
      <c r="EL138" s="80"/>
      <c r="EM138" s="80"/>
      <c r="EN138" s="80"/>
      <c r="EO138" s="80"/>
      <c r="EP138" s="80"/>
      <c r="EQ138" s="80"/>
      <c r="ER138" s="80"/>
      <c r="ES138" s="80"/>
      <c r="ET138" s="80"/>
      <c r="EU138" s="80"/>
      <c r="EV138" s="80"/>
      <c r="EW138" s="80"/>
      <c r="EX138" s="80"/>
      <c r="EY138" s="80"/>
      <c r="EZ138" s="80"/>
      <c r="FA138" s="80"/>
      <c r="FB138" s="80"/>
      <c r="FC138" s="80"/>
      <c r="FD138" s="80"/>
      <c r="FE138" s="80"/>
      <c r="FF138" s="80"/>
      <c r="FG138" s="80"/>
      <c r="FH138" s="80"/>
      <c r="FI138" s="80"/>
      <c r="FJ138" s="80"/>
      <c r="FK138" s="80"/>
      <c r="FL138" s="80"/>
      <c r="FM138" s="80"/>
      <c r="FN138" s="80"/>
      <c r="FO138" s="80"/>
      <c r="FP138" s="80"/>
      <c r="FQ138" s="80"/>
      <c r="FR138" s="80"/>
      <c r="FS138" s="80"/>
      <c r="FT138" s="80"/>
      <c r="FU138" s="80"/>
      <c r="FV138" s="80"/>
      <c r="FW138" s="80"/>
      <c r="FX138" s="80"/>
      <c r="FY138" s="80"/>
      <c r="FZ138" s="80"/>
      <c r="GA138" s="80"/>
      <c r="GB138" s="80"/>
      <c r="GC138" s="80"/>
      <c r="GD138" s="80"/>
      <c r="GE138" s="80"/>
      <c r="GF138" s="80"/>
      <c r="GG138" s="80"/>
      <c r="GH138" s="80"/>
      <c r="GI138" s="80"/>
      <c r="GJ138" s="80"/>
      <c r="GK138" s="80"/>
      <c r="GL138" s="80"/>
      <c r="GM138" s="80"/>
      <c r="GN138" s="80"/>
      <c r="GO138" s="80"/>
      <c r="GP138" s="80"/>
      <c r="GQ138" s="80"/>
      <c r="GR138" s="80"/>
      <c r="GS138" s="80"/>
      <c r="GT138" s="80"/>
      <c r="GU138" s="80"/>
      <c r="GV138" s="80"/>
      <c r="GW138" s="80"/>
      <c r="GX138" s="80"/>
      <c r="GY138" s="80"/>
      <c r="GZ138" s="80"/>
      <c r="HA138" s="80"/>
      <c r="HB138" s="80"/>
      <c r="HC138" s="80"/>
      <c r="HD138" s="80"/>
      <c r="HE138" s="80"/>
      <c r="HF138" s="80"/>
      <c r="HG138" s="80"/>
      <c r="HH138" s="80"/>
      <c r="HI138" s="80"/>
      <c r="HJ138" s="80"/>
      <c r="HK138" s="80"/>
      <c r="HL138" s="80"/>
      <c r="HM138" s="80"/>
      <c r="HN138" s="80"/>
      <c r="HO138" s="80"/>
      <c r="HP138" s="80"/>
      <c r="HQ138" s="80"/>
      <c r="HR138" s="80"/>
      <c r="HS138" s="80"/>
      <c r="HT138" s="80"/>
      <c r="HU138" s="80"/>
      <c r="HV138" s="80"/>
      <c r="HW138" s="80"/>
      <c r="HX138" s="80"/>
      <c r="HY138" s="80"/>
      <c r="HZ138" s="80"/>
      <c r="IA138" s="80"/>
      <c r="IB138" s="80"/>
      <c r="IC138" s="80"/>
      <c r="ID138" s="80"/>
      <c r="IE138" s="80"/>
      <c r="IF138" s="80"/>
      <c r="IG138" s="80"/>
      <c r="IH138" s="80"/>
      <c r="II138" s="80"/>
      <c r="IJ138" s="80"/>
      <c r="IK138" s="80"/>
      <c r="IL138" s="80"/>
      <c r="IM138" s="80"/>
      <c r="IN138" s="80"/>
      <c r="IO138" s="80"/>
      <c r="IP138" s="80"/>
      <c r="IQ138" s="80"/>
      <c r="IR138" s="80"/>
      <c r="IS138" s="80"/>
      <c r="IT138" s="80"/>
      <c r="IU138" s="80"/>
      <c r="IV138" s="80"/>
      <c r="IW138" s="80"/>
    </row>
    <row r="139" spans="1:257" ht="14.25" customHeight="1" x14ac:dyDescent="0.2">
      <c r="A139" s="94"/>
      <c r="B139" s="196" t="s">
        <v>204</v>
      </c>
      <c r="C139" s="196"/>
      <c r="D139" s="196"/>
      <c r="E139" s="196"/>
      <c r="F139" s="196"/>
      <c r="G139" s="196"/>
      <c r="H139" s="166" t="s">
        <v>198</v>
      </c>
      <c r="I139" s="165" t="s">
        <v>198</v>
      </c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0"/>
      <c r="DQ139" s="80"/>
      <c r="DR139" s="80"/>
      <c r="DS139" s="80"/>
      <c r="DT139" s="80"/>
      <c r="DU139" s="80"/>
      <c r="DV139" s="80"/>
      <c r="DW139" s="80"/>
      <c r="DX139" s="80"/>
      <c r="DY139" s="80"/>
      <c r="DZ139" s="80"/>
      <c r="EA139" s="80"/>
      <c r="EB139" s="80"/>
      <c r="EC139" s="80"/>
      <c r="ED139" s="80"/>
      <c r="EE139" s="80"/>
      <c r="EF139" s="80"/>
      <c r="EG139" s="80"/>
      <c r="EH139" s="80"/>
      <c r="EI139" s="80"/>
      <c r="EJ139" s="80"/>
      <c r="EK139" s="80"/>
      <c r="EL139" s="80"/>
      <c r="EM139" s="80"/>
      <c r="EN139" s="80"/>
      <c r="EO139" s="80"/>
      <c r="EP139" s="80"/>
      <c r="EQ139" s="80"/>
      <c r="ER139" s="80"/>
      <c r="ES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N139" s="80"/>
      <c r="FO139" s="80"/>
      <c r="FP139" s="80"/>
      <c r="FQ139" s="80"/>
      <c r="FR139" s="80"/>
      <c r="FS139" s="80"/>
      <c r="FT139" s="80"/>
      <c r="FU139" s="80"/>
      <c r="FV139" s="80"/>
      <c r="FW139" s="80"/>
      <c r="FX139" s="80"/>
      <c r="FY139" s="80"/>
      <c r="FZ139" s="80"/>
      <c r="GA139" s="80"/>
      <c r="GB139" s="80"/>
      <c r="GC139" s="80"/>
      <c r="GD139" s="80"/>
      <c r="GE139" s="80"/>
      <c r="GF139" s="80"/>
      <c r="GG139" s="80"/>
      <c r="GH139" s="80"/>
      <c r="GI139" s="80"/>
      <c r="GJ139" s="80"/>
      <c r="GK139" s="80"/>
      <c r="GL139" s="80"/>
      <c r="GM139" s="80"/>
      <c r="GN139" s="80"/>
      <c r="GO139" s="80"/>
      <c r="GP139" s="80"/>
      <c r="GQ139" s="80"/>
      <c r="GR139" s="80"/>
      <c r="GS139" s="80"/>
      <c r="GT139" s="80"/>
      <c r="GU139" s="80"/>
      <c r="GV139" s="80"/>
      <c r="GW139" s="80"/>
      <c r="GX139" s="80"/>
      <c r="GY139" s="80"/>
      <c r="GZ139" s="80"/>
      <c r="HA139" s="80"/>
      <c r="HB139" s="80"/>
      <c r="HC139" s="80"/>
      <c r="HD139" s="80"/>
      <c r="HE139" s="80"/>
      <c r="HF139" s="80"/>
      <c r="HG139" s="80"/>
      <c r="HH139" s="80"/>
      <c r="HI139" s="80"/>
      <c r="HJ139" s="80"/>
      <c r="HK139" s="80"/>
      <c r="HL139" s="80"/>
      <c r="HM139" s="80"/>
      <c r="HN139" s="80"/>
      <c r="HO139" s="80"/>
      <c r="HP139" s="80"/>
      <c r="HQ139" s="80"/>
      <c r="HR139" s="80"/>
      <c r="HS139" s="80"/>
      <c r="HT139" s="80"/>
      <c r="HU139" s="80"/>
      <c r="HV139" s="80"/>
      <c r="HW139" s="80"/>
      <c r="HX139" s="80"/>
      <c r="HY139" s="80"/>
      <c r="HZ139" s="80"/>
      <c r="IA139" s="80"/>
      <c r="IB139" s="80"/>
      <c r="IC139" s="80"/>
      <c r="ID139" s="80"/>
      <c r="IE139" s="80"/>
      <c r="IF139" s="80"/>
      <c r="IG139" s="80"/>
      <c r="IH139" s="80"/>
      <c r="II139" s="80"/>
      <c r="IJ139" s="80"/>
      <c r="IK139" s="80"/>
      <c r="IL139" s="80"/>
      <c r="IM139" s="80"/>
      <c r="IN139" s="80"/>
      <c r="IO139" s="80"/>
      <c r="IP139" s="80"/>
      <c r="IQ139" s="80"/>
      <c r="IR139" s="80"/>
      <c r="IS139" s="80"/>
      <c r="IT139" s="80"/>
      <c r="IU139" s="80"/>
      <c r="IV139" s="80"/>
      <c r="IW139" s="80"/>
    </row>
    <row r="140" spans="1:257" ht="17.25" customHeight="1" x14ac:dyDescent="0.2">
      <c r="A140" s="94"/>
      <c r="B140" s="197" t="s">
        <v>205</v>
      </c>
      <c r="C140" s="197"/>
      <c r="D140" s="197"/>
      <c r="E140" s="197"/>
      <c r="F140" s="197"/>
      <c r="G140" s="197"/>
      <c r="H140" s="166" t="s">
        <v>198</v>
      </c>
      <c r="I140" s="165" t="s">
        <v>198</v>
      </c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  <c r="DO140" s="80"/>
      <c r="DP140" s="80"/>
      <c r="DQ140" s="80"/>
      <c r="DR140" s="80"/>
      <c r="DS140" s="80"/>
      <c r="DT140" s="80"/>
      <c r="DU140" s="80"/>
      <c r="DV140" s="80"/>
      <c r="DW140" s="80"/>
      <c r="DX140" s="80"/>
      <c r="DY140" s="80"/>
      <c r="DZ140" s="80"/>
      <c r="EA140" s="80"/>
      <c r="EB140" s="80"/>
      <c r="EC140" s="80"/>
      <c r="ED140" s="80"/>
      <c r="EE140" s="80"/>
      <c r="EF140" s="80"/>
      <c r="EG140" s="80"/>
      <c r="EH140" s="80"/>
      <c r="EI140" s="80"/>
      <c r="EJ140" s="80"/>
      <c r="EK140" s="80"/>
      <c r="EL140" s="80"/>
      <c r="EM140" s="80"/>
      <c r="EN140" s="80"/>
      <c r="EO140" s="80"/>
      <c r="EP140" s="80"/>
      <c r="EQ140" s="80"/>
      <c r="ER140" s="80"/>
      <c r="ES140" s="80"/>
      <c r="ET140" s="80"/>
      <c r="EU140" s="80"/>
      <c r="EV140" s="80"/>
      <c r="EW140" s="80"/>
      <c r="EX140" s="80"/>
      <c r="EY140" s="80"/>
      <c r="EZ140" s="80"/>
      <c r="FA140" s="80"/>
      <c r="FB140" s="80"/>
      <c r="FC140" s="80"/>
      <c r="FD140" s="80"/>
      <c r="FE140" s="80"/>
      <c r="FF140" s="80"/>
      <c r="FG140" s="80"/>
      <c r="FH140" s="80"/>
      <c r="FI140" s="80"/>
      <c r="FJ140" s="80"/>
      <c r="FK140" s="80"/>
      <c r="FL140" s="80"/>
      <c r="FM140" s="80"/>
      <c r="FN140" s="80"/>
      <c r="FO140" s="80"/>
      <c r="FP140" s="80"/>
      <c r="FQ140" s="80"/>
      <c r="FR140" s="80"/>
      <c r="FS140" s="80"/>
      <c r="FT140" s="80"/>
      <c r="FU140" s="80"/>
      <c r="FV140" s="80"/>
      <c r="FW140" s="80"/>
      <c r="FX140" s="80"/>
      <c r="FY140" s="80"/>
      <c r="FZ140" s="80"/>
      <c r="GA140" s="80"/>
      <c r="GB140" s="80"/>
      <c r="GC140" s="80"/>
      <c r="GD140" s="80"/>
      <c r="GE140" s="80"/>
      <c r="GF140" s="80"/>
      <c r="GG140" s="80"/>
      <c r="GH140" s="80"/>
      <c r="GI140" s="80"/>
      <c r="GJ140" s="80"/>
      <c r="GK140" s="80"/>
      <c r="GL140" s="80"/>
      <c r="GM140" s="80"/>
      <c r="GN140" s="80"/>
      <c r="GO140" s="80"/>
      <c r="GP140" s="80"/>
      <c r="GQ140" s="80"/>
      <c r="GR140" s="80"/>
      <c r="GS140" s="80"/>
      <c r="GT140" s="80"/>
      <c r="GU140" s="80"/>
      <c r="GV140" s="80"/>
      <c r="GW140" s="80"/>
      <c r="GX140" s="80"/>
      <c r="GY140" s="80"/>
      <c r="GZ140" s="80"/>
      <c r="HA140" s="80"/>
      <c r="HB140" s="80"/>
      <c r="HC140" s="80"/>
      <c r="HD140" s="80"/>
      <c r="HE140" s="80"/>
      <c r="HF140" s="80"/>
      <c r="HG140" s="80"/>
      <c r="HH140" s="80"/>
      <c r="HI140" s="80"/>
      <c r="HJ140" s="80"/>
      <c r="HK140" s="80"/>
      <c r="HL140" s="80"/>
      <c r="HM140" s="80"/>
      <c r="HN140" s="80"/>
      <c r="HO140" s="80"/>
      <c r="HP140" s="80"/>
      <c r="HQ140" s="80"/>
      <c r="HR140" s="80"/>
      <c r="HS140" s="80"/>
      <c r="HT140" s="80"/>
      <c r="HU140" s="80"/>
      <c r="HV140" s="80"/>
      <c r="HW140" s="80"/>
      <c r="HX140" s="80"/>
      <c r="HY140" s="80"/>
      <c r="HZ140" s="80"/>
      <c r="IA140" s="80"/>
      <c r="IB140" s="80"/>
      <c r="IC140" s="80"/>
      <c r="ID140" s="80"/>
      <c r="IE140" s="80"/>
      <c r="IF140" s="80"/>
      <c r="IG140" s="80"/>
      <c r="IH140" s="80"/>
      <c r="II140" s="80"/>
      <c r="IJ140" s="80"/>
      <c r="IK140" s="80"/>
      <c r="IL140" s="80"/>
      <c r="IM140" s="80"/>
      <c r="IN140" s="80"/>
      <c r="IO140" s="80"/>
      <c r="IP140" s="80"/>
      <c r="IQ140" s="80"/>
      <c r="IR140" s="80"/>
      <c r="IS140" s="80"/>
      <c r="IT140" s="80"/>
      <c r="IU140" s="80"/>
      <c r="IV140" s="80"/>
      <c r="IW140" s="80"/>
    </row>
    <row r="141" spans="1:257" ht="30" customHeight="1" x14ac:dyDescent="0.2">
      <c r="A141" s="94"/>
      <c r="B141" s="224" t="s">
        <v>206</v>
      </c>
      <c r="C141" s="224"/>
      <c r="D141" s="224"/>
      <c r="E141" s="224"/>
      <c r="F141" s="224"/>
      <c r="G141" s="224"/>
      <c r="H141" s="167">
        <v>0.05</v>
      </c>
      <c r="I141" s="105">
        <f>ROUND(($I$134/(1-$H$144))*H141,2)</f>
        <v>307.02</v>
      </c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  <c r="DO141" s="80"/>
      <c r="DP141" s="80"/>
      <c r="DQ141" s="80"/>
      <c r="DR141" s="80"/>
      <c r="DS141" s="80"/>
      <c r="DT141" s="80"/>
      <c r="DU141" s="80"/>
      <c r="DV141" s="80"/>
      <c r="DW141" s="80"/>
      <c r="DX141" s="80"/>
      <c r="DY141" s="80"/>
      <c r="DZ141" s="80"/>
      <c r="EA141" s="80"/>
      <c r="EB141" s="80"/>
      <c r="EC141" s="80"/>
      <c r="ED141" s="80"/>
      <c r="EE141" s="80"/>
      <c r="EF141" s="80"/>
      <c r="EG141" s="80"/>
      <c r="EH141" s="80"/>
      <c r="EI141" s="80"/>
      <c r="EJ141" s="80"/>
      <c r="EK141" s="80"/>
      <c r="EL141" s="80"/>
      <c r="EM141" s="80"/>
      <c r="EN141" s="80"/>
      <c r="EO141" s="80"/>
      <c r="EP141" s="80"/>
      <c r="EQ141" s="80"/>
      <c r="ER141" s="80"/>
      <c r="ES141" s="80"/>
      <c r="ET141" s="80"/>
      <c r="EU141" s="80"/>
      <c r="EV141" s="80"/>
      <c r="EW141" s="80"/>
      <c r="EX141" s="80"/>
      <c r="EY141" s="80"/>
      <c r="EZ141" s="80"/>
      <c r="FA141" s="80"/>
      <c r="FB141" s="80"/>
      <c r="FC141" s="80"/>
      <c r="FD141" s="80"/>
      <c r="FE141" s="80"/>
      <c r="FF141" s="80"/>
      <c r="FG141" s="80"/>
      <c r="FH141" s="80"/>
      <c r="FI141" s="80"/>
      <c r="FJ141" s="80"/>
      <c r="FK141" s="80"/>
      <c r="FL141" s="80"/>
      <c r="FM141" s="80"/>
      <c r="FN141" s="80"/>
      <c r="FO141" s="80"/>
      <c r="FP141" s="80"/>
      <c r="FQ141" s="80"/>
      <c r="FR141" s="80"/>
      <c r="FS141" s="80"/>
      <c r="FT141" s="80"/>
      <c r="FU141" s="80"/>
      <c r="FV141" s="80"/>
      <c r="FW141" s="80"/>
      <c r="FX141" s="80"/>
      <c r="FY141" s="80"/>
      <c r="FZ141" s="80"/>
      <c r="GA141" s="80"/>
      <c r="GB141" s="80"/>
      <c r="GC141" s="80"/>
      <c r="GD141" s="80"/>
      <c r="GE141" s="80"/>
      <c r="GF141" s="80"/>
      <c r="GG141" s="80"/>
      <c r="GH141" s="80"/>
      <c r="GI141" s="80"/>
      <c r="GJ141" s="80"/>
      <c r="GK141" s="80"/>
      <c r="GL141" s="80"/>
      <c r="GM141" s="80"/>
      <c r="GN141" s="80"/>
      <c r="GO141" s="80"/>
      <c r="GP141" s="80"/>
      <c r="GQ141" s="80"/>
      <c r="GR141" s="80"/>
      <c r="GS141" s="80"/>
      <c r="GT141" s="80"/>
      <c r="GU141" s="80"/>
      <c r="GV141" s="80"/>
      <c r="GW141" s="80"/>
      <c r="GX141" s="80"/>
      <c r="GY141" s="80"/>
      <c r="GZ141" s="80"/>
      <c r="HA141" s="80"/>
      <c r="HB141" s="80"/>
      <c r="HC141" s="80"/>
      <c r="HD141" s="80"/>
      <c r="HE141" s="80"/>
      <c r="HF141" s="80"/>
      <c r="HG141" s="80"/>
      <c r="HH141" s="80"/>
      <c r="HI141" s="80"/>
      <c r="HJ141" s="80"/>
      <c r="HK141" s="80"/>
      <c r="HL141" s="80"/>
      <c r="HM141" s="80"/>
      <c r="HN141" s="80"/>
      <c r="HO141" s="80"/>
      <c r="HP141" s="80"/>
      <c r="HQ141" s="80"/>
      <c r="HR141" s="80"/>
      <c r="HS141" s="80"/>
      <c r="HT141" s="80"/>
      <c r="HU141" s="80"/>
      <c r="HV141" s="80"/>
      <c r="HW141" s="80"/>
      <c r="HX141" s="80"/>
      <c r="HY141" s="80"/>
      <c r="HZ141" s="80"/>
      <c r="IA141" s="80"/>
      <c r="IB141" s="80"/>
      <c r="IC141" s="80"/>
      <c r="ID141" s="80"/>
      <c r="IE141" s="80"/>
      <c r="IF141" s="80"/>
      <c r="IG141" s="80"/>
      <c r="IH141" s="80"/>
      <c r="II141" s="80"/>
      <c r="IJ141" s="80"/>
      <c r="IK141" s="80"/>
      <c r="IL141" s="80"/>
      <c r="IM141" s="80"/>
      <c r="IN141" s="80"/>
      <c r="IO141" s="80"/>
      <c r="IP141" s="80"/>
      <c r="IQ141" s="80"/>
      <c r="IR141" s="80"/>
      <c r="IS141" s="80"/>
      <c r="IT141" s="80"/>
      <c r="IU141" s="80"/>
      <c r="IV141" s="80"/>
      <c r="IW141" s="80"/>
    </row>
    <row r="142" spans="1:257" x14ac:dyDescent="0.2">
      <c r="A142" s="205" t="s">
        <v>114</v>
      </c>
      <c r="B142" s="205"/>
      <c r="C142" s="205"/>
      <c r="D142" s="205"/>
      <c r="E142" s="205"/>
      <c r="F142" s="205"/>
      <c r="G142" s="205"/>
      <c r="H142" s="205"/>
      <c r="I142" s="110">
        <f>SUM(I131+I133+I137+I138+I141)</f>
        <v>1283.9099999999999</v>
      </c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80"/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80"/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80"/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80"/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80"/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80"/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80"/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80"/>
      <c r="HI142" s="80"/>
      <c r="HJ142" s="80"/>
      <c r="HK142" s="80"/>
      <c r="HL142" s="80"/>
      <c r="HM142" s="80"/>
      <c r="HN142" s="80"/>
      <c r="HO142" s="80"/>
      <c r="HP142" s="80"/>
      <c r="HQ142" s="80"/>
      <c r="HR142" s="80"/>
      <c r="HS142" s="80"/>
      <c r="HT142" s="80"/>
      <c r="HU142" s="80"/>
      <c r="HV142" s="80"/>
      <c r="HW142" s="80"/>
      <c r="HX142" s="80"/>
      <c r="HY142" s="80"/>
      <c r="HZ142" s="80"/>
      <c r="IA142" s="80"/>
      <c r="IB142" s="80"/>
      <c r="IC142" s="80"/>
      <c r="ID142" s="80"/>
      <c r="IE142" s="80"/>
      <c r="IF142" s="80"/>
      <c r="IG142" s="80"/>
      <c r="IH142" s="80"/>
      <c r="II142" s="80"/>
      <c r="IJ142" s="80"/>
      <c r="IK142" s="80"/>
      <c r="IL142" s="80"/>
      <c r="IM142" s="80"/>
      <c r="IN142" s="80"/>
      <c r="IO142" s="80"/>
      <c r="IP142" s="80"/>
      <c r="IQ142" s="80"/>
      <c r="IR142" s="80"/>
      <c r="IS142" s="80"/>
      <c r="IT142" s="80"/>
      <c r="IU142" s="80"/>
      <c r="IV142" s="80"/>
      <c r="IW142" s="80"/>
    </row>
    <row r="143" spans="1:257" x14ac:dyDescent="0.2">
      <c r="A143" s="187"/>
      <c r="B143" s="187"/>
      <c r="C143" s="187"/>
      <c r="D143" s="187"/>
      <c r="E143" s="187"/>
      <c r="F143" s="187"/>
      <c r="G143" s="187"/>
      <c r="H143" s="187"/>
      <c r="I143" s="187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  <c r="DO143" s="80"/>
      <c r="DP143" s="80"/>
      <c r="DQ143" s="80"/>
      <c r="DR143" s="80"/>
      <c r="DS143" s="80"/>
      <c r="DT143" s="80"/>
      <c r="DU143" s="80"/>
      <c r="DV143" s="80"/>
      <c r="DW143" s="80"/>
      <c r="DX143" s="80"/>
      <c r="DY143" s="80"/>
      <c r="DZ143" s="80"/>
      <c r="EA143" s="80"/>
      <c r="EB143" s="80"/>
      <c r="EC143" s="80"/>
      <c r="ED143" s="80"/>
      <c r="EE143" s="80"/>
      <c r="EF143" s="80"/>
      <c r="EG143" s="80"/>
      <c r="EH143" s="80"/>
      <c r="EI143" s="80"/>
      <c r="EJ143" s="80"/>
      <c r="EK143" s="80"/>
      <c r="EL143" s="80"/>
      <c r="EM143" s="80"/>
      <c r="EN143" s="80"/>
      <c r="EO143" s="80"/>
      <c r="EP143" s="80"/>
      <c r="EQ143" s="80"/>
      <c r="ER143" s="80"/>
      <c r="ES143" s="80"/>
      <c r="ET143" s="80"/>
      <c r="EU143" s="80"/>
      <c r="EV143" s="80"/>
      <c r="EW143" s="80"/>
      <c r="EX143" s="80"/>
      <c r="EY143" s="80"/>
      <c r="EZ143" s="80"/>
      <c r="FA143" s="80"/>
      <c r="FB143" s="80"/>
      <c r="FC143" s="80"/>
      <c r="FD143" s="80"/>
      <c r="FE143" s="80"/>
      <c r="FF143" s="80"/>
      <c r="FG143" s="80"/>
      <c r="FH143" s="80"/>
      <c r="FI143" s="80"/>
      <c r="FJ143" s="80"/>
      <c r="FK143" s="80"/>
      <c r="FL143" s="80"/>
      <c r="FM143" s="80"/>
      <c r="FN143" s="80"/>
      <c r="FO143" s="80"/>
      <c r="FP143" s="80"/>
      <c r="FQ143" s="80"/>
      <c r="FR143" s="80"/>
      <c r="FS143" s="80"/>
      <c r="FT143" s="80"/>
      <c r="FU143" s="80"/>
      <c r="FV143" s="80"/>
      <c r="FW143" s="80"/>
      <c r="FX143" s="80"/>
      <c r="FY143" s="80"/>
      <c r="FZ143" s="80"/>
      <c r="GA143" s="80"/>
      <c r="GB143" s="80"/>
      <c r="GC143" s="80"/>
      <c r="GD143" s="80"/>
      <c r="GE143" s="80"/>
      <c r="GF143" s="80"/>
      <c r="GG143" s="80"/>
      <c r="GH143" s="80"/>
      <c r="GI143" s="80"/>
      <c r="GJ143" s="80"/>
      <c r="GK143" s="80"/>
      <c r="GL143" s="80"/>
      <c r="GM143" s="80"/>
      <c r="GN143" s="80"/>
      <c r="GO143" s="80"/>
      <c r="GP143" s="80"/>
      <c r="GQ143" s="80"/>
      <c r="GR143" s="80"/>
      <c r="GS143" s="80"/>
      <c r="GT143" s="80"/>
      <c r="GU143" s="80"/>
      <c r="GV143" s="80"/>
      <c r="GW143" s="80"/>
      <c r="GX143" s="80"/>
      <c r="GY143" s="80"/>
      <c r="GZ143" s="80"/>
      <c r="HA143" s="80"/>
      <c r="HB143" s="80"/>
      <c r="HC143" s="80"/>
      <c r="HD143" s="80"/>
      <c r="HE143" s="80"/>
      <c r="HF143" s="80"/>
      <c r="HG143" s="80"/>
      <c r="HH143" s="80"/>
      <c r="HI143" s="80"/>
      <c r="HJ143" s="80"/>
      <c r="HK143" s="80"/>
      <c r="HL143" s="80"/>
      <c r="HM143" s="80"/>
      <c r="HN143" s="80"/>
      <c r="HO143" s="80"/>
      <c r="HP143" s="80"/>
      <c r="HQ143" s="80"/>
      <c r="HR143" s="80"/>
      <c r="HS143" s="80"/>
      <c r="HT143" s="80"/>
      <c r="HU143" s="80"/>
      <c r="HV143" s="80"/>
      <c r="HW143" s="80"/>
      <c r="HX143" s="80"/>
      <c r="HY143" s="80"/>
      <c r="HZ143" s="80"/>
      <c r="IA143" s="80"/>
      <c r="IB143" s="80"/>
      <c r="IC143" s="80"/>
      <c r="ID143" s="80"/>
      <c r="IE143" s="80"/>
      <c r="IF143" s="80"/>
      <c r="IG143" s="80"/>
      <c r="IH143" s="80"/>
      <c r="II143" s="80"/>
      <c r="IJ143" s="80"/>
      <c r="IK143" s="80"/>
      <c r="IL143" s="80"/>
      <c r="IM143" s="80"/>
      <c r="IN143" s="80"/>
      <c r="IO143" s="80"/>
      <c r="IP143" s="80"/>
      <c r="IQ143" s="80"/>
      <c r="IR143" s="80"/>
      <c r="IS143" s="80"/>
      <c r="IT143" s="80"/>
      <c r="IU143" s="80"/>
      <c r="IV143" s="80"/>
      <c r="IW143" s="80"/>
    </row>
    <row r="144" spans="1:257" ht="14.25" customHeight="1" x14ac:dyDescent="0.2">
      <c r="A144" s="225" t="s">
        <v>207</v>
      </c>
      <c r="B144" s="225"/>
      <c r="C144" s="225"/>
      <c r="D144" s="225"/>
      <c r="E144" s="225"/>
      <c r="F144" s="225"/>
      <c r="G144" s="225"/>
      <c r="H144" s="104">
        <f>SUM(H137:H141)</f>
        <v>8.6499999999999994E-2</v>
      </c>
      <c r="I144" s="105">
        <f>SUM(I137:I141)</f>
        <v>531.14</v>
      </c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  <c r="DO144" s="80"/>
      <c r="DP144" s="80"/>
      <c r="DQ144" s="80"/>
      <c r="DR144" s="80"/>
      <c r="DS144" s="80"/>
      <c r="DT144" s="80"/>
      <c r="DU144" s="80"/>
      <c r="DV144" s="80"/>
      <c r="DW144" s="80"/>
      <c r="DX144" s="80"/>
      <c r="DY144" s="80"/>
      <c r="DZ144" s="80"/>
      <c r="EA144" s="80"/>
      <c r="EB144" s="80"/>
      <c r="EC144" s="80"/>
      <c r="ED144" s="80"/>
      <c r="EE144" s="80"/>
      <c r="EF144" s="80"/>
      <c r="EG144" s="80"/>
      <c r="EH144" s="80"/>
      <c r="EI144" s="80"/>
      <c r="EJ144" s="80"/>
      <c r="EK144" s="80"/>
      <c r="EL144" s="80"/>
      <c r="EM144" s="80"/>
      <c r="EN144" s="80"/>
      <c r="EO144" s="80"/>
      <c r="EP144" s="80"/>
      <c r="EQ144" s="80"/>
      <c r="ER144" s="80"/>
      <c r="ES144" s="80"/>
      <c r="ET144" s="80"/>
      <c r="EU144" s="80"/>
      <c r="EV144" s="80"/>
      <c r="EW144" s="80"/>
      <c r="EX144" s="80"/>
      <c r="EY144" s="80"/>
      <c r="EZ144" s="80"/>
      <c r="FA144" s="80"/>
      <c r="FB144" s="80"/>
      <c r="FC144" s="80"/>
      <c r="FD144" s="80"/>
      <c r="FE144" s="80"/>
      <c r="FF144" s="80"/>
      <c r="FG144" s="80"/>
      <c r="FH144" s="80"/>
      <c r="FI144" s="80"/>
      <c r="FJ144" s="80"/>
      <c r="FK144" s="80"/>
      <c r="FL144" s="80"/>
      <c r="FM144" s="80"/>
      <c r="FN144" s="80"/>
      <c r="FO144" s="80"/>
      <c r="FP144" s="80"/>
      <c r="FQ144" s="80"/>
      <c r="FR144" s="80"/>
      <c r="FS144" s="80"/>
      <c r="FT144" s="80"/>
      <c r="FU144" s="80"/>
      <c r="FV144" s="80"/>
      <c r="FW144" s="80"/>
      <c r="FX144" s="80"/>
      <c r="FY144" s="80"/>
      <c r="FZ144" s="80"/>
      <c r="GA144" s="80"/>
      <c r="GB144" s="80"/>
      <c r="GC144" s="80"/>
      <c r="GD144" s="80"/>
      <c r="GE144" s="80"/>
      <c r="GF144" s="80"/>
      <c r="GG144" s="80"/>
      <c r="GH144" s="80"/>
      <c r="GI144" s="80"/>
      <c r="GJ144" s="80"/>
      <c r="GK144" s="80"/>
      <c r="GL144" s="80"/>
      <c r="GM144" s="80"/>
      <c r="GN144" s="80"/>
      <c r="GO144" s="80"/>
      <c r="GP144" s="80"/>
      <c r="GQ144" s="80"/>
      <c r="GR144" s="80"/>
      <c r="GS144" s="80"/>
      <c r="GT144" s="80"/>
      <c r="GU144" s="80"/>
      <c r="GV144" s="80"/>
      <c r="GW144" s="80"/>
      <c r="GX144" s="80"/>
      <c r="GY144" s="80"/>
      <c r="GZ144" s="80"/>
      <c r="HA144" s="80"/>
      <c r="HB144" s="80"/>
      <c r="HC144" s="80"/>
      <c r="HD144" s="80"/>
      <c r="HE144" s="80"/>
      <c r="HF144" s="80"/>
      <c r="HG144" s="80"/>
      <c r="HH144" s="80"/>
      <c r="HI144" s="80"/>
      <c r="HJ144" s="80"/>
      <c r="HK144" s="80"/>
      <c r="HL144" s="80"/>
      <c r="HM144" s="80"/>
      <c r="HN144" s="80"/>
      <c r="HO144" s="80"/>
      <c r="HP144" s="80"/>
      <c r="HQ144" s="80"/>
      <c r="HR144" s="80"/>
      <c r="HS144" s="80"/>
      <c r="HT144" s="80"/>
      <c r="HU144" s="80"/>
      <c r="HV144" s="80"/>
      <c r="HW144" s="80"/>
      <c r="HX144" s="80"/>
      <c r="HY144" s="80"/>
      <c r="HZ144" s="80"/>
      <c r="IA144" s="80"/>
      <c r="IB144" s="80"/>
      <c r="IC144" s="80"/>
      <c r="ID144" s="80"/>
      <c r="IE144" s="80"/>
      <c r="IF144" s="80"/>
      <c r="IG144" s="80"/>
      <c r="IH144" s="80"/>
      <c r="II144" s="80"/>
      <c r="IJ144" s="80"/>
      <c r="IK144" s="80"/>
      <c r="IL144" s="80"/>
      <c r="IM144" s="80"/>
      <c r="IN144" s="80"/>
      <c r="IO144" s="80"/>
      <c r="IP144" s="80"/>
      <c r="IQ144" s="80"/>
      <c r="IR144" s="80"/>
      <c r="IS144" s="80"/>
      <c r="IT144" s="80"/>
      <c r="IU144" s="80"/>
      <c r="IV144" s="80"/>
      <c r="IW144" s="80"/>
    </row>
    <row r="145" spans="1:257" x14ac:dyDescent="0.2">
      <c r="A145" s="226" t="s">
        <v>208</v>
      </c>
      <c r="B145" s="226"/>
      <c r="C145" s="227" t="s">
        <v>209</v>
      </c>
      <c r="D145" s="227"/>
      <c r="E145" s="227"/>
      <c r="F145" s="227"/>
      <c r="G145" s="227"/>
      <c r="H145" s="227"/>
      <c r="I145" s="227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  <c r="DO145" s="80"/>
      <c r="DP145" s="80"/>
      <c r="DQ145" s="80"/>
      <c r="DR145" s="80"/>
      <c r="DS145" s="80"/>
      <c r="DT145" s="80"/>
      <c r="DU145" s="80"/>
      <c r="DV145" s="80"/>
      <c r="DW145" s="80"/>
      <c r="DX145" s="80"/>
      <c r="DY145" s="80"/>
      <c r="DZ145" s="80"/>
      <c r="EA145" s="80"/>
      <c r="EB145" s="80"/>
      <c r="EC145" s="80"/>
      <c r="ED145" s="80"/>
      <c r="EE145" s="80"/>
      <c r="EF145" s="80"/>
      <c r="EG145" s="80"/>
      <c r="EH145" s="80"/>
      <c r="EI145" s="80"/>
      <c r="EJ145" s="80"/>
      <c r="EK145" s="80"/>
      <c r="EL145" s="80"/>
      <c r="EM145" s="80"/>
      <c r="EN145" s="80"/>
      <c r="EO145" s="80"/>
      <c r="EP145" s="80"/>
      <c r="EQ145" s="80"/>
      <c r="ER145" s="80"/>
      <c r="ES145" s="80"/>
      <c r="ET145" s="80"/>
      <c r="EU145" s="80"/>
      <c r="EV145" s="80"/>
      <c r="EW145" s="80"/>
      <c r="EX145" s="80"/>
      <c r="EY145" s="80"/>
      <c r="EZ145" s="80"/>
      <c r="FA145" s="80"/>
      <c r="FB145" s="80"/>
      <c r="FC145" s="80"/>
      <c r="FD145" s="80"/>
      <c r="FE145" s="80"/>
      <c r="FF145" s="80"/>
      <c r="FG145" s="80"/>
      <c r="FH145" s="80"/>
      <c r="FI145" s="80"/>
      <c r="FJ145" s="80"/>
      <c r="FK145" s="80"/>
      <c r="FL145" s="80"/>
      <c r="FM145" s="80"/>
      <c r="FN145" s="80"/>
      <c r="FO145" s="80"/>
      <c r="FP145" s="80"/>
      <c r="FQ145" s="80"/>
      <c r="FR145" s="80"/>
      <c r="FS145" s="80"/>
      <c r="FT145" s="80"/>
      <c r="FU145" s="80"/>
      <c r="FV145" s="80"/>
      <c r="FW145" s="80"/>
      <c r="FX145" s="80"/>
      <c r="FY145" s="80"/>
      <c r="FZ145" s="80"/>
      <c r="GA145" s="80"/>
      <c r="GB145" s="80"/>
      <c r="GC145" s="80"/>
      <c r="GD145" s="80"/>
      <c r="GE145" s="80"/>
      <c r="GF145" s="80"/>
      <c r="GG145" s="80"/>
      <c r="GH145" s="80"/>
      <c r="GI145" s="80"/>
      <c r="GJ145" s="80"/>
      <c r="GK145" s="80"/>
      <c r="GL145" s="80"/>
      <c r="GM145" s="80"/>
      <c r="GN145" s="80"/>
      <c r="GO145" s="80"/>
      <c r="GP145" s="80"/>
      <c r="GQ145" s="80"/>
      <c r="GR145" s="80"/>
      <c r="GS145" s="80"/>
      <c r="GT145" s="80"/>
      <c r="GU145" s="80"/>
      <c r="GV145" s="80"/>
      <c r="GW145" s="80"/>
      <c r="GX145" s="80"/>
      <c r="GY145" s="80"/>
      <c r="GZ145" s="80"/>
      <c r="HA145" s="80"/>
      <c r="HB145" s="80"/>
      <c r="HC145" s="80"/>
      <c r="HD145" s="80"/>
      <c r="HE145" s="80"/>
      <c r="HF145" s="80"/>
      <c r="HG145" s="80"/>
      <c r="HH145" s="80"/>
      <c r="HI145" s="80"/>
      <c r="HJ145" s="80"/>
      <c r="HK145" s="80"/>
      <c r="HL145" s="80"/>
      <c r="HM145" s="80"/>
      <c r="HN145" s="80"/>
      <c r="HO145" s="80"/>
      <c r="HP145" s="80"/>
      <c r="HQ145" s="80"/>
      <c r="HR145" s="80"/>
      <c r="HS145" s="80"/>
      <c r="HT145" s="80"/>
      <c r="HU145" s="80"/>
      <c r="HV145" s="80"/>
      <c r="HW145" s="80"/>
      <c r="HX145" s="80"/>
      <c r="HY145" s="80"/>
      <c r="HZ145" s="80"/>
      <c r="IA145" s="80"/>
      <c r="IB145" s="80"/>
      <c r="IC145" s="80"/>
      <c r="ID145" s="80"/>
      <c r="IE145" s="80"/>
      <c r="IF145" s="80"/>
      <c r="IG145" s="80"/>
      <c r="IH145" s="80"/>
      <c r="II145" s="80"/>
      <c r="IJ145" s="80"/>
      <c r="IK145" s="80"/>
      <c r="IL145" s="80"/>
      <c r="IM145" s="80"/>
      <c r="IN145" s="80"/>
      <c r="IO145" s="80"/>
      <c r="IP145" s="80"/>
      <c r="IQ145" s="80"/>
      <c r="IR145" s="80"/>
      <c r="IS145" s="80"/>
      <c r="IT145" s="80"/>
      <c r="IU145" s="80"/>
      <c r="IV145" s="80"/>
      <c r="IW145" s="80"/>
    </row>
    <row r="146" spans="1:257" x14ac:dyDescent="0.2">
      <c r="A146" s="226"/>
      <c r="B146" s="226"/>
      <c r="C146" s="228" t="s">
        <v>210</v>
      </c>
      <c r="D146" s="228"/>
      <c r="E146" s="228"/>
      <c r="F146" s="228"/>
      <c r="G146" s="228"/>
      <c r="H146" s="228"/>
      <c r="I146" s="228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  <c r="DO146" s="80"/>
      <c r="DP146" s="80"/>
      <c r="DQ146" s="80"/>
      <c r="DR146" s="80"/>
      <c r="DS146" s="80"/>
      <c r="DT146" s="80"/>
      <c r="DU146" s="80"/>
      <c r="DV146" s="80"/>
      <c r="DW146" s="80"/>
      <c r="DX146" s="80"/>
      <c r="DY146" s="80"/>
      <c r="DZ146" s="80"/>
      <c r="EA146" s="80"/>
      <c r="EB146" s="80"/>
      <c r="EC146" s="80"/>
      <c r="ED146" s="80"/>
      <c r="EE146" s="80"/>
      <c r="EF146" s="80"/>
      <c r="EG146" s="80"/>
      <c r="EH146" s="80"/>
      <c r="EI146" s="80"/>
      <c r="EJ146" s="80"/>
      <c r="EK146" s="80"/>
      <c r="EL146" s="80"/>
      <c r="EM146" s="80"/>
      <c r="EN146" s="80"/>
      <c r="EO146" s="80"/>
      <c r="EP146" s="80"/>
      <c r="EQ146" s="80"/>
      <c r="ER146" s="80"/>
      <c r="ES146" s="80"/>
      <c r="ET146" s="80"/>
      <c r="EU146" s="80"/>
      <c r="EV146" s="80"/>
      <c r="EW146" s="80"/>
      <c r="EX146" s="80"/>
      <c r="EY146" s="80"/>
      <c r="EZ146" s="80"/>
      <c r="FA146" s="80"/>
      <c r="FB146" s="80"/>
      <c r="FC146" s="80"/>
      <c r="FD146" s="80"/>
      <c r="FE146" s="80"/>
      <c r="FF146" s="80"/>
      <c r="FG146" s="80"/>
      <c r="FH146" s="80"/>
      <c r="FI146" s="80"/>
      <c r="FJ146" s="80"/>
      <c r="FK146" s="80"/>
      <c r="FL146" s="80"/>
      <c r="FM146" s="80"/>
      <c r="FN146" s="80"/>
      <c r="FO146" s="80"/>
      <c r="FP146" s="80"/>
      <c r="FQ146" s="80"/>
      <c r="FR146" s="80"/>
      <c r="FS146" s="80"/>
      <c r="FT146" s="80"/>
      <c r="FU146" s="80"/>
      <c r="FV146" s="80"/>
      <c r="FW146" s="80"/>
      <c r="FX146" s="80"/>
      <c r="FY146" s="80"/>
      <c r="FZ146" s="80"/>
      <c r="GA146" s="80"/>
      <c r="GB146" s="80"/>
      <c r="GC146" s="80"/>
      <c r="GD146" s="80"/>
      <c r="GE146" s="80"/>
      <c r="GF146" s="80"/>
      <c r="GG146" s="80"/>
      <c r="GH146" s="80"/>
      <c r="GI146" s="80"/>
      <c r="GJ146" s="80"/>
      <c r="GK146" s="80"/>
      <c r="GL146" s="80"/>
      <c r="GM146" s="80"/>
      <c r="GN146" s="80"/>
      <c r="GO146" s="80"/>
      <c r="GP146" s="80"/>
      <c r="GQ146" s="80"/>
      <c r="GR146" s="80"/>
      <c r="GS146" s="80"/>
      <c r="GT146" s="80"/>
      <c r="GU146" s="80"/>
      <c r="GV146" s="80"/>
      <c r="GW146" s="80"/>
      <c r="GX146" s="80"/>
      <c r="GY146" s="80"/>
      <c r="GZ146" s="80"/>
      <c r="HA146" s="80"/>
      <c r="HB146" s="80"/>
      <c r="HC146" s="80"/>
      <c r="HD146" s="80"/>
      <c r="HE146" s="80"/>
      <c r="HF146" s="80"/>
      <c r="HG146" s="80"/>
      <c r="HH146" s="80"/>
      <c r="HI146" s="80"/>
      <c r="HJ146" s="80"/>
      <c r="HK146" s="80"/>
      <c r="HL146" s="80"/>
      <c r="HM146" s="80"/>
      <c r="HN146" s="80"/>
      <c r="HO146" s="80"/>
      <c r="HP146" s="80"/>
      <c r="HQ146" s="80"/>
      <c r="HR146" s="80"/>
      <c r="HS146" s="80"/>
      <c r="HT146" s="80"/>
      <c r="HU146" s="80"/>
      <c r="HV146" s="80"/>
      <c r="HW146" s="80"/>
      <c r="HX146" s="80"/>
      <c r="HY146" s="80"/>
      <c r="HZ146" s="80"/>
      <c r="IA146" s="80"/>
      <c r="IB146" s="80"/>
      <c r="IC146" s="80"/>
      <c r="ID146" s="80"/>
      <c r="IE146" s="80"/>
      <c r="IF146" s="80"/>
      <c r="IG146" s="80"/>
      <c r="IH146" s="80"/>
      <c r="II146" s="80"/>
      <c r="IJ146" s="80"/>
      <c r="IK146" s="80"/>
      <c r="IL146" s="80"/>
      <c r="IM146" s="80"/>
      <c r="IN146" s="80"/>
      <c r="IO146" s="80"/>
      <c r="IP146" s="80"/>
      <c r="IQ146" s="80"/>
      <c r="IR146" s="80"/>
      <c r="IS146" s="80"/>
      <c r="IT146" s="80"/>
      <c r="IU146" s="80"/>
      <c r="IV146" s="80"/>
      <c r="IW146" s="80"/>
    </row>
    <row r="147" spans="1:257" x14ac:dyDescent="0.2">
      <c r="A147" s="226"/>
      <c r="B147" s="226"/>
      <c r="C147" s="229" t="s">
        <v>211</v>
      </c>
      <c r="D147" s="229"/>
      <c r="E147" s="229"/>
      <c r="F147" s="229"/>
      <c r="G147" s="229"/>
      <c r="H147" s="229"/>
      <c r="I147" s="229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  <c r="DO147" s="80"/>
      <c r="DP147" s="80"/>
      <c r="DQ147" s="80"/>
      <c r="DR147" s="80"/>
      <c r="DS147" s="80"/>
      <c r="DT147" s="80"/>
      <c r="DU147" s="80"/>
      <c r="DV147" s="80"/>
      <c r="DW147" s="80"/>
      <c r="DX147" s="80"/>
      <c r="DY147" s="80"/>
      <c r="DZ147" s="80"/>
      <c r="EA147" s="80"/>
      <c r="EB147" s="80"/>
      <c r="EC147" s="80"/>
      <c r="ED147" s="80"/>
      <c r="EE147" s="80"/>
      <c r="EF147" s="80"/>
      <c r="EG147" s="80"/>
      <c r="EH147" s="80"/>
      <c r="EI147" s="80"/>
      <c r="EJ147" s="80"/>
      <c r="EK147" s="80"/>
      <c r="EL147" s="80"/>
      <c r="EM147" s="80"/>
      <c r="EN147" s="80"/>
      <c r="EO147" s="80"/>
      <c r="EP147" s="80"/>
      <c r="EQ147" s="80"/>
      <c r="ER147" s="80"/>
      <c r="ES147" s="80"/>
      <c r="ET147" s="80"/>
      <c r="EU147" s="80"/>
      <c r="EV147" s="80"/>
      <c r="EW147" s="80"/>
      <c r="EX147" s="80"/>
      <c r="EY147" s="80"/>
      <c r="EZ147" s="80"/>
      <c r="FA147" s="80"/>
      <c r="FB147" s="80"/>
      <c r="FC147" s="80"/>
      <c r="FD147" s="80"/>
      <c r="FE147" s="80"/>
      <c r="FF147" s="80"/>
      <c r="FG147" s="80"/>
      <c r="FH147" s="80"/>
      <c r="FI147" s="80"/>
      <c r="FJ147" s="80"/>
      <c r="FK147" s="80"/>
      <c r="FL147" s="80"/>
      <c r="FM147" s="80"/>
      <c r="FN147" s="80"/>
      <c r="FO147" s="80"/>
      <c r="FP147" s="80"/>
      <c r="FQ147" s="80"/>
      <c r="FR147" s="80"/>
      <c r="FS147" s="80"/>
      <c r="FT147" s="80"/>
      <c r="FU147" s="80"/>
      <c r="FV147" s="80"/>
      <c r="FW147" s="80"/>
      <c r="FX147" s="80"/>
      <c r="FY147" s="80"/>
      <c r="FZ147" s="80"/>
      <c r="GA147" s="80"/>
      <c r="GB147" s="80"/>
      <c r="GC147" s="80"/>
      <c r="GD147" s="80"/>
      <c r="GE147" s="80"/>
      <c r="GF147" s="80"/>
      <c r="GG147" s="80"/>
      <c r="GH147" s="80"/>
      <c r="GI147" s="80"/>
      <c r="GJ147" s="80"/>
      <c r="GK147" s="80"/>
      <c r="GL147" s="80"/>
      <c r="GM147" s="80"/>
      <c r="GN147" s="80"/>
      <c r="GO147" s="80"/>
      <c r="GP147" s="80"/>
      <c r="GQ147" s="80"/>
      <c r="GR147" s="80"/>
      <c r="GS147" s="80"/>
      <c r="GT147" s="80"/>
      <c r="GU147" s="80"/>
      <c r="GV147" s="80"/>
      <c r="GW147" s="80"/>
      <c r="GX147" s="80"/>
      <c r="GY147" s="80"/>
      <c r="GZ147" s="80"/>
      <c r="HA147" s="80"/>
      <c r="HB147" s="80"/>
      <c r="HC147" s="80"/>
      <c r="HD147" s="80"/>
      <c r="HE147" s="80"/>
      <c r="HF147" s="80"/>
      <c r="HG147" s="80"/>
      <c r="HH147" s="80"/>
      <c r="HI147" s="80"/>
      <c r="HJ147" s="80"/>
      <c r="HK147" s="80"/>
      <c r="HL147" s="80"/>
      <c r="HM147" s="80"/>
      <c r="HN147" s="80"/>
      <c r="HO147" s="80"/>
      <c r="HP147" s="80"/>
      <c r="HQ147" s="80"/>
      <c r="HR147" s="80"/>
      <c r="HS147" s="80"/>
      <c r="HT147" s="80"/>
      <c r="HU147" s="80"/>
      <c r="HV147" s="80"/>
      <c r="HW147" s="80"/>
      <c r="HX147" s="80"/>
      <c r="HY147" s="80"/>
      <c r="HZ147" s="80"/>
      <c r="IA147" s="80"/>
      <c r="IB147" s="80"/>
      <c r="IC147" s="80"/>
      <c r="ID147" s="80"/>
      <c r="IE147" s="80"/>
      <c r="IF147" s="80"/>
      <c r="IG147" s="80"/>
      <c r="IH147" s="80"/>
      <c r="II147" s="80"/>
      <c r="IJ147" s="80"/>
      <c r="IK147" s="80"/>
      <c r="IL147" s="80"/>
      <c r="IM147" s="80"/>
      <c r="IN147" s="80"/>
      <c r="IO147" s="80"/>
      <c r="IP147" s="80"/>
      <c r="IQ147" s="80"/>
      <c r="IR147" s="80"/>
      <c r="IS147" s="80"/>
      <c r="IT147" s="80"/>
      <c r="IU147" s="80"/>
      <c r="IV147" s="80"/>
      <c r="IW147" s="80"/>
    </row>
    <row r="148" spans="1:257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  <c r="HU148" s="80"/>
      <c r="HV148" s="80"/>
      <c r="HW148" s="80"/>
      <c r="HX148" s="80"/>
      <c r="HY148" s="80"/>
      <c r="HZ148" s="80"/>
      <c r="IA148" s="80"/>
      <c r="IB148" s="80"/>
      <c r="IC148" s="80"/>
      <c r="ID148" s="80"/>
      <c r="IE148" s="80"/>
      <c r="IF148" s="80"/>
      <c r="IG148" s="80"/>
      <c r="IH148" s="80"/>
      <c r="II148" s="80"/>
      <c r="IJ148" s="80"/>
      <c r="IK148" s="80"/>
      <c r="IL148" s="80"/>
      <c r="IM148" s="80"/>
      <c r="IN148" s="80"/>
      <c r="IO148" s="80"/>
      <c r="IP148" s="80"/>
      <c r="IQ148" s="80"/>
      <c r="IR148" s="80"/>
      <c r="IS148" s="80"/>
      <c r="IT148" s="80"/>
      <c r="IU148" s="80"/>
      <c r="IV148" s="80"/>
      <c r="IW148" s="80"/>
    </row>
    <row r="149" spans="1:257" x14ac:dyDescent="0.2">
      <c r="A149" s="215"/>
      <c r="B149" s="215"/>
      <c r="C149" s="215"/>
      <c r="D149" s="215"/>
      <c r="E149" s="215"/>
      <c r="F149" s="215"/>
      <c r="G149" s="215"/>
      <c r="H149" s="215"/>
      <c r="I149" s="215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80"/>
      <c r="HX149" s="80"/>
      <c r="HY149" s="80"/>
      <c r="HZ149" s="80"/>
      <c r="IA149" s="80"/>
      <c r="IB149" s="80"/>
      <c r="IC149" s="80"/>
      <c r="ID149" s="80"/>
      <c r="IE149" s="80"/>
      <c r="IF149" s="80"/>
      <c r="IG149" s="80"/>
      <c r="IH149" s="80"/>
      <c r="II149" s="80"/>
      <c r="IJ149" s="80"/>
      <c r="IK149" s="80"/>
      <c r="IL149" s="80"/>
      <c r="IM149" s="80"/>
      <c r="IN149" s="80"/>
      <c r="IO149" s="80"/>
      <c r="IP149" s="80"/>
      <c r="IQ149" s="80"/>
      <c r="IR149" s="80"/>
      <c r="IS149" s="80"/>
      <c r="IT149" s="80"/>
      <c r="IU149" s="80"/>
      <c r="IV149" s="80"/>
      <c r="IW149" s="80"/>
    </row>
    <row r="150" spans="1:257" x14ac:dyDescent="0.2">
      <c r="A150" s="187"/>
      <c r="B150" s="187"/>
      <c r="C150" s="187"/>
      <c r="D150" s="187"/>
      <c r="E150" s="187"/>
      <c r="F150" s="187"/>
      <c r="G150" s="187"/>
      <c r="H150" s="187"/>
      <c r="I150" s="187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0"/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80"/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80"/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80"/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80"/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0"/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  <c r="HU150" s="80"/>
      <c r="HV150" s="80"/>
      <c r="HW150" s="80"/>
      <c r="HX150" s="80"/>
      <c r="HY150" s="80"/>
      <c r="HZ150" s="80"/>
      <c r="IA150" s="80"/>
      <c r="IB150" s="80"/>
      <c r="IC150" s="80"/>
      <c r="ID150" s="80"/>
      <c r="IE150" s="80"/>
      <c r="IF150" s="80"/>
      <c r="IG150" s="80"/>
      <c r="IH150" s="80"/>
      <c r="II150" s="80"/>
      <c r="IJ150" s="80"/>
      <c r="IK150" s="80"/>
      <c r="IL150" s="80"/>
      <c r="IM150" s="80"/>
      <c r="IN150" s="80"/>
      <c r="IO150" s="80"/>
      <c r="IP150" s="80"/>
      <c r="IQ150" s="80"/>
      <c r="IR150" s="80"/>
      <c r="IS150" s="80"/>
      <c r="IT150" s="80"/>
      <c r="IU150" s="80"/>
      <c r="IV150" s="80"/>
      <c r="IW150" s="80"/>
    </row>
    <row r="151" spans="1:257" ht="39" customHeight="1" x14ac:dyDescent="0.2">
      <c r="A151" s="231" t="s">
        <v>212</v>
      </c>
      <c r="B151" s="231"/>
      <c r="C151" s="231"/>
      <c r="D151" s="231"/>
      <c r="E151" s="231"/>
      <c r="F151" s="231"/>
      <c r="G151" s="231"/>
      <c r="H151" s="231"/>
      <c r="I151" s="23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80"/>
      <c r="HX151" s="80"/>
      <c r="HY151" s="80"/>
      <c r="HZ151" s="80"/>
      <c r="IA151" s="80"/>
      <c r="IB151" s="80"/>
      <c r="IC151" s="80"/>
      <c r="ID151" s="80"/>
      <c r="IE151" s="80"/>
      <c r="IF151" s="80"/>
      <c r="IG151" s="80"/>
      <c r="IH151" s="80"/>
      <c r="II151" s="80"/>
      <c r="IJ151" s="80"/>
      <c r="IK151" s="80"/>
      <c r="IL151" s="80"/>
      <c r="IM151" s="80"/>
      <c r="IN151" s="80"/>
      <c r="IO151" s="80"/>
      <c r="IP151" s="80"/>
      <c r="IQ151" s="80"/>
      <c r="IR151" s="80"/>
      <c r="IS151" s="80"/>
      <c r="IT151" s="80"/>
      <c r="IU151" s="80"/>
      <c r="IV151" s="80"/>
      <c r="IW151" s="80"/>
    </row>
    <row r="152" spans="1:257" ht="24.75" customHeight="1" x14ac:dyDescent="0.2">
      <c r="A152" s="232" t="s">
        <v>213</v>
      </c>
      <c r="B152" s="232"/>
      <c r="C152" s="232"/>
      <c r="D152" s="232"/>
      <c r="E152" s="232"/>
      <c r="F152" s="232"/>
      <c r="G152" s="232"/>
      <c r="H152" s="232"/>
      <c r="I152" s="82" t="s">
        <v>120</v>
      </c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80"/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80"/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80"/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80"/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80"/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80"/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80"/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0"/>
      <c r="HI152" s="80"/>
      <c r="HJ152" s="80"/>
      <c r="HK152" s="80"/>
      <c r="HL152" s="80"/>
      <c r="HM152" s="80"/>
      <c r="HN152" s="80"/>
      <c r="HO152" s="80"/>
      <c r="HP152" s="80"/>
      <c r="HQ152" s="80"/>
      <c r="HR152" s="80"/>
      <c r="HS152" s="80"/>
      <c r="HT152" s="80"/>
      <c r="HU152" s="80"/>
      <c r="HV152" s="80"/>
      <c r="HW152" s="80"/>
      <c r="HX152" s="80"/>
      <c r="HY152" s="80"/>
      <c r="HZ152" s="80"/>
      <c r="IA152" s="80"/>
      <c r="IB152" s="80"/>
      <c r="IC152" s="80"/>
      <c r="ID152" s="80"/>
      <c r="IE152" s="80"/>
      <c r="IF152" s="80"/>
      <c r="IG152" s="80"/>
      <c r="IH152" s="80"/>
      <c r="II152" s="80"/>
      <c r="IJ152" s="80"/>
      <c r="IK152" s="80"/>
      <c r="IL152" s="80"/>
      <c r="IM152" s="80"/>
      <c r="IN152" s="80"/>
      <c r="IO152" s="80"/>
      <c r="IP152" s="80"/>
      <c r="IQ152" s="80"/>
      <c r="IR152" s="80"/>
      <c r="IS152" s="80"/>
      <c r="IT152" s="80"/>
      <c r="IU152" s="80"/>
      <c r="IV152" s="80"/>
      <c r="IW152" s="80"/>
    </row>
    <row r="153" spans="1:257" ht="14.25" customHeight="1" x14ac:dyDescent="0.2">
      <c r="A153" s="168" t="s">
        <v>81</v>
      </c>
      <c r="B153" s="178" t="s">
        <v>214</v>
      </c>
      <c r="C153" s="178"/>
      <c r="D153" s="178"/>
      <c r="E153" s="178"/>
      <c r="F153" s="178"/>
      <c r="G153" s="178"/>
      <c r="H153" s="178"/>
      <c r="I153" s="156">
        <f>I31</f>
        <v>2171.06</v>
      </c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  <c r="DO153" s="80"/>
      <c r="DP153" s="80"/>
      <c r="DQ153" s="80"/>
      <c r="DR153" s="80"/>
      <c r="DS153" s="80"/>
      <c r="DT153" s="80"/>
      <c r="DU153" s="80"/>
      <c r="DV153" s="80"/>
      <c r="DW153" s="80"/>
      <c r="DX153" s="80"/>
      <c r="DY153" s="80"/>
      <c r="DZ153" s="80"/>
      <c r="EA153" s="80"/>
      <c r="EB153" s="80"/>
      <c r="EC153" s="80"/>
      <c r="ED153" s="80"/>
      <c r="EE153" s="80"/>
      <c r="EF153" s="80"/>
      <c r="EG153" s="80"/>
      <c r="EH153" s="80"/>
      <c r="EI153" s="80"/>
      <c r="EJ153" s="80"/>
      <c r="EK153" s="80"/>
      <c r="EL153" s="80"/>
      <c r="EM153" s="80"/>
      <c r="EN153" s="80"/>
      <c r="EO153" s="80"/>
      <c r="EP153" s="80"/>
      <c r="EQ153" s="80"/>
      <c r="ER153" s="80"/>
      <c r="ES153" s="80"/>
      <c r="ET153" s="80"/>
      <c r="EU153" s="80"/>
      <c r="EV153" s="80"/>
      <c r="EW153" s="80"/>
      <c r="EX153" s="80"/>
      <c r="EY153" s="80"/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80"/>
      <c r="FL153" s="80"/>
      <c r="FM153" s="80"/>
      <c r="FN153" s="80"/>
      <c r="FO153" s="80"/>
      <c r="FP153" s="80"/>
      <c r="FQ153" s="80"/>
      <c r="FR153" s="80"/>
      <c r="FS153" s="80"/>
      <c r="FT153" s="80"/>
      <c r="FU153" s="80"/>
      <c r="FV153" s="80"/>
      <c r="FW153" s="80"/>
      <c r="FX153" s="80"/>
      <c r="FY153" s="80"/>
      <c r="FZ153" s="80"/>
      <c r="GA153" s="80"/>
      <c r="GB153" s="80"/>
      <c r="GC153" s="80"/>
      <c r="GD153" s="80"/>
      <c r="GE153" s="80"/>
      <c r="GF153" s="80"/>
      <c r="GG153" s="80"/>
      <c r="GH153" s="80"/>
      <c r="GI153" s="80"/>
      <c r="GJ153" s="80"/>
      <c r="GK153" s="80"/>
      <c r="GL153" s="80"/>
      <c r="GM153" s="80"/>
      <c r="GN153" s="80"/>
      <c r="GO153" s="80"/>
      <c r="GP153" s="80"/>
      <c r="GQ153" s="80"/>
      <c r="GR153" s="80"/>
      <c r="GS153" s="80"/>
      <c r="GT153" s="80"/>
      <c r="GU153" s="80"/>
      <c r="GV153" s="80"/>
      <c r="GW153" s="80"/>
      <c r="GX153" s="80"/>
      <c r="GY153" s="80"/>
      <c r="GZ153" s="80"/>
      <c r="HA153" s="80"/>
      <c r="HB153" s="80"/>
      <c r="HC153" s="80"/>
      <c r="HD153" s="80"/>
      <c r="HE153" s="80"/>
      <c r="HF153" s="80"/>
      <c r="HG153" s="80"/>
      <c r="HH153" s="80"/>
      <c r="HI153" s="80"/>
      <c r="HJ153" s="80"/>
      <c r="HK153" s="80"/>
      <c r="HL153" s="80"/>
      <c r="HM153" s="80"/>
      <c r="HN153" s="80"/>
      <c r="HO153" s="80"/>
      <c r="HP153" s="80"/>
      <c r="HQ153" s="80"/>
      <c r="HR153" s="80"/>
      <c r="HS153" s="80"/>
      <c r="HT153" s="80"/>
      <c r="HU153" s="80"/>
      <c r="HV153" s="80"/>
      <c r="HW153" s="80"/>
      <c r="HX153" s="80"/>
      <c r="HY153" s="80"/>
      <c r="HZ153" s="80"/>
      <c r="IA153" s="80"/>
      <c r="IB153" s="80"/>
      <c r="IC153" s="80"/>
      <c r="ID153" s="80"/>
      <c r="IE153" s="80"/>
      <c r="IF153" s="80"/>
      <c r="IG153" s="80"/>
      <c r="IH153" s="80"/>
      <c r="II153" s="80"/>
      <c r="IJ153" s="80"/>
      <c r="IK153" s="80"/>
      <c r="IL153" s="80"/>
      <c r="IM153" s="80"/>
      <c r="IN153" s="80"/>
      <c r="IO153" s="80"/>
      <c r="IP153" s="80"/>
      <c r="IQ153" s="80"/>
      <c r="IR153" s="80"/>
      <c r="IS153" s="80"/>
      <c r="IT153" s="80"/>
      <c r="IU153" s="80"/>
      <c r="IV153" s="80"/>
      <c r="IW153" s="80"/>
    </row>
    <row r="154" spans="1:257" ht="14.25" customHeight="1" x14ac:dyDescent="0.2">
      <c r="A154" s="168" t="s">
        <v>83</v>
      </c>
      <c r="B154" s="178" t="s">
        <v>115</v>
      </c>
      <c r="C154" s="178"/>
      <c r="D154" s="178"/>
      <c r="E154" s="178"/>
      <c r="F154" s="178"/>
      <c r="G154" s="178"/>
      <c r="H154" s="178"/>
      <c r="I154" s="156">
        <f>I81</f>
        <v>1982.64</v>
      </c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  <c r="DO154" s="80"/>
      <c r="DP154" s="80"/>
      <c r="DQ154" s="80"/>
      <c r="DR154" s="80"/>
      <c r="DS154" s="80"/>
      <c r="DT154" s="80"/>
      <c r="DU154" s="80"/>
      <c r="DV154" s="80"/>
      <c r="DW154" s="80"/>
      <c r="DX154" s="80"/>
      <c r="DY154" s="80"/>
      <c r="DZ154" s="80"/>
      <c r="EA154" s="80"/>
      <c r="EB154" s="80"/>
      <c r="EC154" s="80"/>
      <c r="ED154" s="80"/>
      <c r="EE154" s="80"/>
      <c r="EF154" s="80"/>
      <c r="EG154" s="80"/>
      <c r="EH154" s="80"/>
      <c r="EI154" s="80"/>
      <c r="EJ154" s="80"/>
      <c r="EK154" s="80"/>
      <c r="EL154" s="80"/>
      <c r="EM154" s="80"/>
      <c r="EN154" s="80"/>
      <c r="EO154" s="80"/>
      <c r="EP154" s="80"/>
      <c r="EQ154" s="80"/>
      <c r="ER154" s="80"/>
      <c r="ES154" s="80"/>
      <c r="ET154" s="80"/>
      <c r="EU154" s="80"/>
      <c r="EV154" s="80"/>
      <c r="EW154" s="80"/>
      <c r="EX154" s="80"/>
      <c r="EY154" s="80"/>
      <c r="EZ154" s="80"/>
      <c r="FA154" s="80"/>
      <c r="FB154" s="80"/>
      <c r="FC154" s="80"/>
      <c r="FD154" s="80"/>
      <c r="FE154" s="80"/>
      <c r="FF154" s="80"/>
      <c r="FG154" s="80"/>
      <c r="FH154" s="80"/>
      <c r="FI154" s="80"/>
      <c r="FJ154" s="80"/>
      <c r="FK154" s="80"/>
      <c r="FL154" s="80"/>
      <c r="FM154" s="80"/>
      <c r="FN154" s="80"/>
      <c r="FO154" s="80"/>
      <c r="FP154" s="80"/>
      <c r="FQ154" s="80"/>
      <c r="FR154" s="80"/>
      <c r="FS154" s="80"/>
      <c r="FT154" s="80"/>
      <c r="FU154" s="80"/>
      <c r="FV154" s="80"/>
      <c r="FW154" s="80"/>
      <c r="FX154" s="80"/>
      <c r="FY154" s="80"/>
      <c r="FZ154" s="80"/>
      <c r="GA154" s="80"/>
      <c r="GB154" s="80"/>
      <c r="GC154" s="80"/>
      <c r="GD154" s="80"/>
      <c r="GE154" s="80"/>
      <c r="GF154" s="80"/>
      <c r="GG154" s="80"/>
      <c r="GH154" s="80"/>
      <c r="GI154" s="80"/>
      <c r="GJ154" s="80"/>
      <c r="GK154" s="80"/>
      <c r="GL154" s="80"/>
      <c r="GM154" s="80"/>
      <c r="GN154" s="80"/>
      <c r="GO154" s="80"/>
      <c r="GP154" s="80"/>
      <c r="GQ154" s="80"/>
      <c r="GR154" s="80"/>
      <c r="GS154" s="80"/>
      <c r="GT154" s="80"/>
      <c r="GU154" s="80"/>
      <c r="GV154" s="80"/>
      <c r="GW154" s="80"/>
      <c r="GX154" s="80"/>
      <c r="GY154" s="80"/>
      <c r="GZ154" s="80"/>
      <c r="HA154" s="80"/>
      <c r="HB154" s="80"/>
      <c r="HC154" s="80"/>
      <c r="HD154" s="80"/>
      <c r="HE154" s="80"/>
      <c r="HF154" s="80"/>
      <c r="HG154" s="80"/>
      <c r="HH154" s="80"/>
      <c r="HI154" s="80"/>
      <c r="HJ154" s="80"/>
      <c r="HK154" s="80"/>
      <c r="HL154" s="80"/>
      <c r="HM154" s="80"/>
      <c r="HN154" s="80"/>
      <c r="HO154" s="80"/>
      <c r="HP154" s="80"/>
      <c r="HQ154" s="80"/>
      <c r="HR154" s="80"/>
      <c r="HS154" s="80"/>
      <c r="HT154" s="80"/>
      <c r="HU154" s="80"/>
      <c r="HV154" s="80"/>
      <c r="HW154" s="80"/>
      <c r="HX154" s="80"/>
      <c r="HY154" s="80"/>
      <c r="HZ154" s="80"/>
      <c r="IA154" s="80"/>
      <c r="IB154" s="80"/>
      <c r="IC154" s="80"/>
      <c r="ID154" s="80"/>
      <c r="IE154" s="80"/>
      <c r="IF154" s="80"/>
      <c r="IG154" s="80"/>
      <c r="IH154" s="80"/>
      <c r="II154" s="80"/>
      <c r="IJ154" s="80"/>
      <c r="IK154" s="80"/>
      <c r="IL154" s="80"/>
      <c r="IM154" s="80"/>
      <c r="IN154" s="80"/>
      <c r="IO154" s="80"/>
      <c r="IP154" s="80"/>
      <c r="IQ154" s="80"/>
      <c r="IR154" s="80"/>
      <c r="IS154" s="80"/>
      <c r="IT154" s="80"/>
      <c r="IU154" s="80"/>
      <c r="IV154" s="80"/>
      <c r="IW154" s="80"/>
    </row>
    <row r="155" spans="1:257" ht="14.25" customHeight="1" x14ac:dyDescent="0.2">
      <c r="A155" s="168" t="s">
        <v>86</v>
      </c>
      <c r="B155" s="178" t="s">
        <v>215</v>
      </c>
      <c r="C155" s="178"/>
      <c r="D155" s="178"/>
      <c r="E155" s="178"/>
      <c r="F155" s="178"/>
      <c r="G155" s="178"/>
      <c r="H155" s="178"/>
      <c r="I155" s="156">
        <f>I91</f>
        <v>164.53</v>
      </c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  <c r="FF155" s="80"/>
      <c r="FG155" s="80"/>
      <c r="FH155" s="80"/>
      <c r="FI155" s="80"/>
      <c r="FJ155" s="80"/>
      <c r="FK155" s="80"/>
      <c r="FL155" s="80"/>
      <c r="FM155" s="80"/>
      <c r="FN155" s="80"/>
      <c r="FO155" s="80"/>
      <c r="FP155" s="80"/>
      <c r="FQ155" s="80"/>
      <c r="FR155" s="80"/>
      <c r="FS155" s="80"/>
      <c r="FT155" s="80"/>
      <c r="FU155" s="80"/>
      <c r="FV155" s="80"/>
      <c r="FW155" s="80"/>
      <c r="FX155" s="80"/>
      <c r="FY155" s="80"/>
      <c r="FZ155" s="80"/>
      <c r="GA155" s="80"/>
      <c r="GB155" s="80"/>
      <c r="GC155" s="80"/>
      <c r="GD155" s="80"/>
      <c r="GE155" s="80"/>
      <c r="GF155" s="80"/>
      <c r="GG155" s="80"/>
      <c r="GH155" s="80"/>
      <c r="GI155" s="80"/>
      <c r="GJ155" s="80"/>
      <c r="GK155" s="80"/>
      <c r="GL155" s="80"/>
      <c r="GM155" s="80"/>
      <c r="GN155" s="80"/>
      <c r="GO155" s="80"/>
      <c r="GP155" s="80"/>
      <c r="GQ155" s="80"/>
      <c r="GR155" s="80"/>
      <c r="GS155" s="80"/>
      <c r="GT155" s="80"/>
      <c r="GU155" s="80"/>
      <c r="GV155" s="80"/>
      <c r="GW155" s="80"/>
      <c r="GX155" s="80"/>
      <c r="GY155" s="80"/>
      <c r="GZ155" s="80"/>
      <c r="HA155" s="80"/>
      <c r="HB155" s="80"/>
      <c r="HC155" s="80"/>
      <c r="HD155" s="80"/>
      <c r="HE155" s="80"/>
      <c r="HF155" s="80"/>
      <c r="HG155" s="80"/>
      <c r="HH155" s="80"/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  <c r="HU155" s="80"/>
      <c r="HV155" s="80"/>
      <c r="HW155" s="80"/>
      <c r="HX155" s="80"/>
      <c r="HY155" s="80"/>
      <c r="HZ155" s="80"/>
      <c r="IA155" s="80"/>
      <c r="IB155" s="80"/>
      <c r="IC155" s="80"/>
      <c r="ID155" s="80"/>
      <c r="IE155" s="80"/>
      <c r="IF155" s="80"/>
      <c r="IG155" s="80"/>
      <c r="IH155" s="80"/>
      <c r="II155" s="80"/>
      <c r="IJ155" s="80"/>
      <c r="IK155" s="80"/>
      <c r="IL155" s="80"/>
      <c r="IM155" s="80"/>
      <c r="IN155" s="80"/>
      <c r="IO155" s="80"/>
      <c r="IP155" s="80"/>
      <c r="IQ155" s="80"/>
      <c r="IR155" s="80"/>
      <c r="IS155" s="80"/>
      <c r="IT155" s="80"/>
      <c r="IU155" s="80"/>
      <c r="IV155" s="80"/>
      <c r="IW155" s="80"/>
    </row>
    <row r="156" spans="1:257" ht="14.25" customHeight="1" x14ac:dyDescent="0.2">
      <c r="A156" s="168" t="s">
        <v>89</v>
      </c>
      <c r="B156" s="178" t="s">
        <v>216</v>
      </c>
      <c r="C156" s="178"/>
      <c r="D156" s="178"/>
      <c r="E156" s="178"/>
      <c r="F156" s="178"/>
      <c r="G156" s="178"/>
      <c r="H156" s="178"/>
      <c r="I156" s="156">
        <f>I116</f>
        <v>402.79</v>
      </c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  <c r="DO156" s="80"/>
      <c r="DP156" s="80"/>
      <c r="DQ156" s="80"/>
      <c r="DR156" s="80"/>
      <c r="DS156" s="80"/>
      <c r="DT156" s="80"/>
      <c r="DU156" s="80"/>
      <c r="DV156" s="80"/>
      <c r="DW156" s="80"/>
      <c r="DX156" s="80"/>
      <c r="DY156" s="80"/>
      <c r="DZ156" s="80"/>
      <c r="EA156" s="80"/>
      <c r="EB156" s="80"/>
      <c r="EC156" s="80"/>
      <c r="ED156" s="80"/>
      <c r="EE156" s="80"/>
      <c r="EF156" s="80"/>
      <c r="EG156" s="80"/>
      <c r="EH156" s="80"/>
      <c r="EI156" s="80"/>
      <c r="EJ156" s="80"/>
      <c r="EK156" s="80"/>
      <c r="EL156" s="80"/>
      <c r="EM156" s="80"/>
      <c r="EN156" s="80"/>
      <c r="EO156" s="80"/>
      <c r="EP156" s="80"/>
      <c r="EQ156" s="80"/>
      <c r="ER156" s="80"/>
      <c r="ES156" s="80"/>
      <c r="ET156" s="80"/>
      <c r="EU156" s="80"/>
      <c r="EV156" s="80"/>
      <c r="EW156" s="80"/>
      <c r="EX156" s="80"/>
      <c r="EY156" s="80"/>
      <c r="EZ156" s="80"/>
      <c r="FA156" s="80"/>
      <c r="FB156" s="80"/>
      <c r="FC156" s="80"/>
      <c r="FD156" s="80"/>
      <c r="FE156" s="80"/>
      <c r="FF156" s="80"/>
      <c r="FG156" s="80"/>
      <c r="FH156" s="80"/>
      <c r="FI156" s="80"/>
      <c r="FJ156" s="80"/>
      <c r="FK156" s="80"/>
      <c r="FL156" s="80"/>
      <c r="FM156" s="80"/>
      <c r="FN156" s="80"/>
      <c r="FO156" s="80"/>
      <c r="FP156" s="80"/>
      <c r="FQ156" s="80"/>
      <c r="FR156" s="80"/>
      <c r="FS156" s="80"/>
      <c r="FT156" s="80"/>
      <c r="FU156" s="80"/>
      <c r="FV156" s="80"/>
      <c r="FW156" s="80"/>
      <c r="FX156" s="80"/>
      <c r="FY156" s="80"/>
      <c r="FZ156" s="80"/>
      <c r="GA156" s="80"/>
      <c r="GB156" s="80"/>
      <c r="GC156" s="80"/>
      <c r="GD156" s="80"/>
      <c r="GE156" s="80"/>
      <c r="GF156" s="80"/>
      <c r="GG156" s="80"/>
      <c r="GH156" s="80"/>
      <c r="GI156" s="80"/>
      <c r="GJ156" s="80"/>
      <c r="GK156" s="80"/>
      <c r="GL156" s="80"/>
      <c r="GM156" s="80"/>
      <c r="GN156" s="80"/>
      <c r="GO156" s="80"/>
      <c r="GP156" s="80"/>
      <c r="GQ156" s="80"/>
      <c r="GR156" s="80"/>
      <c r="GS156" s="80"/>
      <c r="GT156" s="80"/>
      <c r="GU156" s="80"/>
      <c r="GV156" s="80"/>
      <c r="GW156" s="80"/>
      <c r="GX156" s="80"/>
      <c r="GY156" s="80"/>
      <c r="GZ156" s="80"/>
      <c r="HA156" s="80"/>
      <c r="HB156" s="80"/>
      <c r="HC156" s="80"/>
      <c r="HD156" s="80"/>
      <c r="HE156" s="80"/>
      <c r="HF156" s="80"/>
      <c r="HG156" s="80"/>
      <c r="HH156" s="80"/>
      <c r="HI156" s="80"/>
      <c r="HJ156" s="80"/>
      <c r="HK156" s="80"/>
      <c r="HL156" s="80"/>
      <c r="HM156" s="80"/>
      <c r="HN156" s="80"/>
      <c r="HO156" s="80"/>
      <c r="HP156" s="80"/>
      <c r="HQ156" s="80"/>
      <c r="HR156" s="80"/>
      <c r="HS156" s="80"/>
      <c r="HT156" s="80"/>
      <c r="HU156" s="80"/>
      <c r="HV156" s="80"/>
      <c r="HW156" s="80"/>
      <c r="HX156" s="80"/>
      <c r="HY156" s="80"/>
      <c r="HZ156" s="80"/>
      <c r="IA156" s="80"/>
      <c r="IB156" s="80"/>
      <c r="IC156" s="80"/>
      <c r="ID156" s="80"/>
      <c r="IE156" s="80"/>
      <c r="IF156" s="80"/>
      <c r="IG156" s="80"/>
      <c r="IH156" s="80"/>
      <c r="II156" s="80"/>
      <c r="IJ156" s="80"/>
      <c r="IK156" s="80"/>
      <c r="IL156" s="80"/>
      <c r="IM156" s="80"/>
      <c r="IN156" s="80"/>
      <c r="IO156" s="80"/>
      <c r="IP156" s="80"/>
      <c r="IQ156" s="80"/>
      <c r="IR156" s="80"/>
      <c r="IS156" s="80"/>
      <c r="IT156" s="80"/>
      <c r="IU156" s="80"/>
      <c r="IV156" s="80"/>
      <c r="IW156" s="80"/>
    </row>
    <row r="157" spans="1:257" ht="14.25" customHeight="1" x14ac:dyDescent="0.2">
      <c r="A157" s="168" t="s">
        <v>132</v>
      </c>
      <c r="B157" s="178" t="s">
        <v>217</v>
      </c>
      <c r="C157" s="178"/>
      <c r="D157" s="178"/>
      <c r="E157" s="178"/>
      <c r="F157" s="178"/>
      <c r="G157" s="178"/>
      <c r="H157" s="178"/>
      <c r="I157" s="156">
        <f>I124</f>
        <v>135.54</v>
      </c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  <c r="DO157" s="80"/>
      <c r="DP157" s="80"/>
      <c r="DQ157" s="80"/>
      <c r="DR157" s="80"/>
      <c r="DS157" s="80"/>
      <c r="DT157" s="80"/>
      <c r="DU157" s="80"/>
      <c r="DV157" s="80"/>
      <c r="DW157" s="80"/>
      <c r="DX157" s="80"/>
      <c r="DY157" s="80"/>
      <c r="DZ157" s="80"/>
      <c r="EA157" s="80"/>
      <c r="EB157" s="80"/>
      <c r="EC157" s="80"/>
      <c r="ED157" s="80"/>
      <c r="EE157" s="80"/>
      <c r="EF157" s="80"/>
      <c r="EG157" s="80"/>
      <c r="EH157" s="80"/>
      <c r="EI157" s="80"/>
      <c r="EJ157" s="80"/>
      <c r="EK157" s="80"/>
      <c r="EL157" s="80"/>
      <c r="EM157" s="80"/>
      <c r="EN157" s="80"/>
      <c r="EO157" s="80"/>
      <c r="EP157" s="80"/>
      <c r="EQ157" s="80"/>
      <c r="ER157" s="80"/>
      <c r="ES157" s="80"/>
      <c r="ET157" s="80"/>
      <c r="EU157" s="80"/>
      <c r="EV157" s="80"/>
      <c r="EW157" s="80"/>
      <c r="EX157" s="80"/>
      <c r="EY157" s="80"/>
      <c r="EZ157" s="80"/>
      <c r="FA157" s="80"/>
      <c r="FB157" s="80"/>
      <c r="FC157" s="80"/>
      <c r="FD157" s="80"/>
      <c r="FE157" s="80"/>
      <c r="FF157" s="80"/>
      <c r="FG157" s="80"/>
      <c r="FH157" s="80"/>
      <c r="FI157" s="80"/>
      <c r="FJ157" s="80"/>
      <c r="FK157" s="80"/>
      <c r="FL157" s="80"/>
      <c r="FM157" s="80"/>
      <c r="FN157" s="80"/>
      <c r="FO157" s="80"/>
      <c r="FP157" s="80"/>
      <c r="FQ157" s="80"/>
      <c r="FR157" s="80"/>
      <c r="FS157" s="80"/>
      <c r="FT157" s="80"/>
      <c r="FU157" s="80"/>
      <c r="FV157" s="80"/>
      <c r="FW157" s="80"/>
      <c r="FX157" s="80"/>
      <c r="FY157" s="80"/>
      <c r="FZ157" s="80"/>
      <c r="GA157" s="80"/>
      <c r="GB157" s="80"/>
      <c r="GC157" s="80"/>
      <c r="GD157" s="80"/>
      <c r="GE157" s="80"/>
      <c r="GF157" s="80"/>
      <c r="GG157" s="80"/>
      <c r="GH157" s="80"/>
      <c r="GI157" s="80"/>
      <c r="GJ157" s="80"/>
      <c r="GK157" s="80"/>
      <c r="GL157" s="80"/>
      <c r="GM157" s="80"/>
      <c r="GN157" s="80"/>
      <c r="GO157" s="80"/>
      <c r="GP157" s="80"/>
      <c r="GQ157" s="80"/>
      <c r="GR157" s="80"/>
      <c r="GS157" s="80"/>
      <c r="GT157" s="80"/>
      <c r="GU157" s="80"/>
      <c r="GV157" s="80"/>
      <c r="GW157" s="80"/>
      <c r="GX157" s="80"/>
      <c r="GY157" s="80"/>
      <c r="GZ157" s="80"/>
      <c r="HA157" s="80"/>
      <c r="HB157" s="80"/>
      <c r="HC157" s="80"/>
      <c r="HD157" s="80"/>
      <c r="HE157" s="80"/>
      <c r="HF157" s="80"/>
      <c r="HG157" s="80"/>
      <c r="HH157" s="80"/>
      <c r="HI157" s="80"/>
      <c r="HJ157" s="80"/>
      <c r="HK157" s="80"/>
      <c r="HL157" s="80"/>
      <c r="HM157" s="80"/>
      <c r="HN157" s="80"/>
      <c r="HO157" s="80"/>
      <c r="HP157" s="80"/>
      <c r="HQ157" s="80"/>
      <c r="HR157" s="80"/>
      <c r="HS157" s="80"/>
      <c r="HT157" s="80"/>
      <c r="HU157" s="80"/>
      <c r="HV157" s="80"/>
      <c r="HW157" s="80"/>
      <c r="HX157" s="80"/>
      <c r="HY157" s="80"/>
      <c r="HZ157" s="80"/>
      <c r="IA157" s="80"/>
      <c r="IB157" s="80"/>
      <c r="IC157" s="80"/>
      <c r="ID157" s="80"/>
      <c r="IE157" s="80"/>
      <c r="IF157" s="80"/>
      <c r="IG157" s="80"/>
      <c r="IH157" s="80"/>
      <c r="II157" s="80"/>
      <c r="IJ157" s="80"/>
      <c r="IK157" s="80"/>
      <c r="IL157" s="80"/>
      <c r="IM157" s="80"/>
      <c r="IN157" s="80"/>
      <c r="IO157" s="80"/>
      <c r="IP157" s="80"/>
      <c r="IQ157" s="80"/>
      <c r="IR157" s="80"/>
      <c r="IS157" s="80"/>
      <c r="IT157" s="80"/>
      <c r="IU157" s="80"/>
      <c r="IV157" s="80"/>
      <c r="IW157" s="80"/>
    </row>
    <row r="158" spans="1:257" ht="14.25" customHeight="1" x14ac:dyDescent="0.2">
      <c r="A158" s="233" t="s">
        <v>218</v>
      </c>
      <c r="B158" s="233"/>
      <c r="C158" s="233"/>
      <c r="D158" s="233"/>
      <c r="E158" s="233"/>
      <c r="F158" s="233"/>
      <c r="G158" s="233"/>
      <c r="H158" s="233"/>
      <c r="I158" s="131">
        <f>TRUNC(SUM(I153:I157),2)</f>
        <v>4856.5600000000004</v>
      </c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  <c r="DO158" s="80"/>
      <c r="DP158" s="80"/>
      <c r="DQ158" s="80"/>
      <c r="DR158" s="80"/>
      <c r="DS158" s="80"/>
      <c r="DT158" s="80"/>
      <c r="DU158" s="80"/>
      <c r="DV158" s="80"/>
      <c r="DW158" s="80"/>
      <c r="DX158" s="80"/>
      <c r="DY158" s="80"/>
      <c r="DZ158" s="80"/>
      <c r="EA158" s="80"/>
      <c r="EB158" s="80"/>
      <c r="EC158" s="80"/>
      <c r="ED158" s="80"/>
      <c r="EE158" s="80"/>
      <c r="EF158" s="80"/>
      <c r="EG158" s="80"/>
      <c r="EH158" s="80"/>
      <c r="EI158" s="80"/>
      <c r="EJ158" s="80"/>
      <c r="EK158" s="80"/>
      <c r="EL158" s="80"/>
      <c r="EM158" s="80"/>
      <c r="EN158" s="80"/>
      <c r="EO158" s="80"/>
      <c r="EP158" s="80"/>
      <c r="EQ158" s="80"/>
      <c r="ER158" s="80"/>
      <c r="ES158" s="80"/>
      <c r="ET158" s="80"/>
      <c r="EU158" s="80"/>
      <c r="EV158" s="80"/>
      <c r="EW158" s="80"/>
      <c r="EX158" s="80"/>
      <c r="EY158" s="80"/>
      <c r="EZ158" s="80"/>
      <c r="FA158" s="80"/>
      <c r="FB158" s="80"/>
      <c r="FC158" s="80"/>
      <c r="FD158" s="80"/>
      <c r="FE158" s="80"/>
      <c r="FF158" s="80"/>
      <c r="FG158" s="80"/>
      <c r="FH158" s="80"/>
      <c r="FI158" s="80"/>
      <c r="FJ158" s="80"/>
      <c r="FK158" s="80"/>
      <c r="FL158" s="80"/>
      <c r="FM158" s="80"/>
      <c r="FN158" s="80"/>
      <c r="FO158" s="80"/>
      <c r="FP158" s="80"/>
      <c r="FQ158" s="80"/>
      <c r="FR158" s="80"/>
      <c r="FS158" s="80"/>
      <c r="FT158" s="80"/>
      <c r="FU158" s="80"/>
      <c r="FV158" s="80"/>
      <c r="FW158" s="80"/>
      <c r="FX158" s="80"/>
      <c r="FY158" s="80"/>
      <c r="FZ158" s="80"/>
      <c r="GA158" s="80"/>
      <c r="GB158" s="80"/>
      <c r="GC158" s="80"/>
      <c r="GD158" s="80"/>
      <c r="GE158" s="80"/>
      <c r="GF158" s="80"/>
      <c r="GG158" s="80"/>
      <c r="GH158" s="80"/>
      <c r="GI158" s="80"/>
      <c r="GJ158" s="80"/>
      <c r="GK158" s="80"/>
      <c r="GL158" s="80"/>
      <c r="GM158" s="80"/>
      <c r="GN158" s="80"/>
      <c r="GO158" s="80"/>
      <c r="GP158" s="80"/>
      <c r="GQ158" s="80"/>
      <c r="GR158" s="80"/>
      <c r="GS158" s="80"/>
      <c r="GT158" s="80"/>
      <c r="GU158" s="80"/>
      <c r="GV158" s="80"/>
      <c r="GW158" s="80"/>
      <c r="GX158" s="80"/>
      <c r="GY158" s="80"/>
      <c r="GZ158" s="80"/>
      <c r="HA158" s="80"/>
      <c r="HB158" s="80"/>
      <c r="HC158" s="80"/>
      <c r="HD158" s="80"/>
      <c r="HE158" s="80"/>
      <c r="HF158" s="80"/>
      <c r="HG158" s="80"/>
      <c r="HH158" s="80"/>
      <c r="HI158" s="80"/>
      <c r="HJ158" s="80"/>
      <c r="HK158" s="80"/>
      <c r="HL158" s="80"/>
      <c r="HM158" s="80"/>
      <c r="HN158" s="80"/>
      <c r="HO158" s="80"/>
      <c r="HP158" s="80"/>
      <c r="HQ158" s="80"/>
      <c r="HR158" s="80"/>
      <c r="HS158" s="80"/>
      <c r="HT158" s="80"/>
      <c r="HU158" s="80"/>
      <c r="HV158" s="80"/>
      <c r="HW158" s="80"/>
      <c r="HX158" s="80"/>
      <c r="HY158" s="80"/>
      <c r="HZ158" s="80"/>
      <c r="IA158" s="80"/>
      <c r="IB158" s="80"/>
      <c r="IC158" s="80"/>
      <c r="ID158" s="80"/>
      <c r="IE158" s="80"/>
      <c r="IF158" s="80"/>
      <c r="IG158" s="80"/>
      <c r="IH158" s="80"/>
      <c r="II158" s="80"/>
      <c r="IJ158" s="80"/>
      <c r="IK158" s="80"/>
      <c r="IL158" s="80"/>
      <c r="IM158" s="80"/>
      <c r="IN158" s="80"/>
      <c r="IO158" s="80"/>
      <c r="IP158" s="80"/>
      <c r="IQ158" s="80"/>
      <c r="IR158" s="80"/>
      <c r="IS158" s="80"/>
      <c r="IT158" s="80"/>
      <c r="IU158" s="80"/>
      <c r="IV158" s="80"/>
      <c r="IW158" s="80"/>
    </row>
    <row r="159" spans="1:257" ht="14.25" customHeight="1" x14ac:dyDescent="0.2">
      <c r="A159" s="169" t="s">
        <v>112</v>
      </c>
      <c r="B159" s="234" t="s">
        <v>219</v>
      </c>
      <c r="C159" s="234"/>
      <c r="D159" s="234"/>
      <c r="E159" s="234"/>
      <c r="F159" s="234"/>
      <c r="G159" s="234"/>
      <c r="H159" s="234"/>
      <c r="I159" s="156">
        <f>I142</f>
        <v>1283.9099999999999</v>
      </c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  <c r="GT159" s="80"/>
      <c r="GU159" s="80"/>
      <c r="GV159" s="80"/>
      <c r="GW159" s="80"/>
      <c r="GX159" s="80"/>
      <c r="GY159" s="80"/>
      <c r="GZ159" s="80"/>
      <c r="HA159" s="80"/>
      <c r="HB159" s="80"/>
      <c r="HC159" s="80"/>
      <c r="HD159" s="80"/>
      <c r="HE159" s="80"/>
      <c r="HF159" s="80"/>
      <c r="HG159" s="80"/>
      <c r="HH159" s="80"/>
      <c r="HI159" s="80"/>
      <c r="HJ159" s="80"/>
      <c r="HK159" s="80"/>
      <c r="HL159" s="80"/>
      <c r="HM159" s="80"/>
      <c r="HN159" s="80"/>
      <c r="HO159" s="80"/>
      <c r="HP159" s="80"/>
      <c r="HQ159" s="80"/>
      <c r="HR159" s="80"/>
      <c r="HS159" s="80"/>
      <c r="HT159" s="80"/>
      <c r="HU159" s="80"/>
      <c r="HV159" s="80"/>
      <c r="HW159" s="80"/>
      <c r="HX159" s="80"/>
      <c r="HY159" s="80"/>
      <c r="HZ159" s="80"/>
      <c r="IA159" s="80"/>
      <c r="IB159" s="80"/>
      <c r="IC159" s="80"/>
      <c r="ID159" s="80"/>
      <c r="IE159" s="80"/>
      <c r="IF159" s="80"/>
      <c r="IG159" s="80"/>
      <c r="IH159" s="80"/>
      <c r="II159" s="80"/>
      <c r="IJ159" s="80"/>
      <c r="IK159" s="80"/>
      <c r="IL159" s="80"/>
      <c r="IM159" s="80"/>
      <c r="IN159" s="80"/>
      <c r="IO159" s="80"/>
      <c r="IP159" s="80"/>
      <c r="IQ159" s="80"/>
      <c r="IR159" s="80"/>
      <c r="IS159" s="80"/>
      <c r="IT159" s="80"/>
      <c r="IU159" s="80"/>
      <c r="IV159" s="80"/>
      <c r="IW159" s="80"/>
    </row>
    <row r="160" spans="1:257" ht="14.25" customHeight="1" x14ac:dyDescent="0.2">
      <c r="A160" s="233" t="s">
        <v>220</v>
      </c>
      <c r="B160" s="233"/>
      <c r="C160" s="233"/>
      <c r="D160" s="233"/>
      <c r="E160" s="233"/>
      <c r="F160" s="233"/>
      <c r="G160" s="233"/>
      <c r="H160" s="233"/>
      <c r="I160" s="131">
        <f>TRUNC(SUM(I158:I159),2)</f>
        <v>6140.47</v>
      </c>
      <c r="J160" s="132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  <c r="DO160" s="80"/>
      <c r="DP160" s="80"/>
      <c r="DQ160" s="80"/>
      <c r="DR160" s="80"/>
      <c r="DS160" s="80"/>
      <c r="DT160" s="80"/>
      <c r="DU160" s="80"/>
      <c r="DV160" s="80"/>
      <c r="DW160" s="80"/>
      <c r="DX160" s="80"/>
      <c r="DY160" s="80"/>
      <c r="DZ160" s="80"/>
      <c r="EA160" s="80"/>
      <c r="EB160" s="80"/>
      <c r="EC160" s="80"/>
      <c r="ED160" s="80"/>
      <c r="EE160" s="80"/>
      <c r="EF160" s="80"/>
      <c r="EG160" s="80"/>
      <c r="EH160" s="80"/>
      <c r="EI160" s="80"/>
      <c r="EJ160" s="80"/>
      <c r="EK160" s="80"/>
      <c r="EL160" s="80"/>
      <c r="EM160" s="80"/>
      <c r="EN160" s="80"/>
      <c r="EO160" s="80"/>
      <c r="EP160" s="80"/>
      <c r="EQ160" s="80"/>
      <c r="ER160" s="80"/>
      <c r="ES160" s="80"/>
      <c r="ET160" s="80"/>
      <c r="EU160" s="80"/>
      <c r="EV160" s="80"/>
      <c r="EW160" s="80"/>
      <c r="EX160" s="80"/>
      <c r="EY160" s="80"/>
      <c r="EZ160" s="80"/>
      <c r="FA160" s="80"/>
      <c r="FB160" s="80"/>
      <c r="FC160" s="80"/>
      <c r="FD160" s="80"/>
      <c r="FE160" s="80"/>
      <c r="FF160" s="80"/>
      <c r="FG160" s="80"/>
      <c r="FH160" s="80"/>
      <c r="FI160" s="80"/>
      <c r="FJ160" s="80"/>
      <c r="FK160" s="80"/>
      <c r="FL160" s="80"/>
      <c r="FM160" s="80"/>
      <c r="FN160" s="80"/>
      <c r="FO160" s="80"/>
      <c r="FP160" s="80"/>
      <c r="FQ160" s="80"/>
      <c r="FR160" s="80"/>
      <c r="FS160" s="80"/>
      <c r="FT160" s="80"/>
      <c r="FU160" s="80"/>
      <c r="FV160" s="80"/>
      <c r="FW160" s="80"/>
      <c r="FX160" s="80"/>
      <c r="FY160" s="80"/>
      <c r="FZ160" s="80"/>
      <c r="GA160" s="80"/>
      <c r="GB160" s="80"/>
      <c r="GC160" s="80"/>
      <c r="GD160" s="80"/>
      <c r="GE160" s="80"/>
      <c r="GF160" s="80"/>
      <c r="GG160" s="80"/>
      <c r="GH160" s="80"/>
      <c r="GI160" s="80"/>
      <c r="GJ160" s="80"/>
      <c r="GK160" s="80"/>
      <c r="GL160" s="80"/>
      <c r="GM160" s="80"/>
      <c r="GN160" s="80"/>
      <c r="GO160" s="80"/>
      <c r="GP160" s="80"/>
      <c r="GQ160" s="80"/>
      <c r="GR160" s="80"/>
      <c r="GS160" s="80"/>
      <c r="GT160" s="80"/>
      <c r="GU160" s="80"/>
      <c r="GV160" s="80"/>
      <c r="GW160" s="80"/>
      <c r="GX160" s="80"/>
      <c r="GY160" s="80"/>
      <c r="GZ160" s="80"/>
      <c r="HA160" s="80"/>
      <c r="HB160" s="80"/>
      <c r="HC160" s="80"/>
      <c r="HD160" s="80"/>
      <c r="HE160" s="80"/>
      <c r="HF160" s="80"/>
      <c r="HG160" s="80"/>
      <c r="HH160" s="80"/>
      <c r="HI160" s="80"/>
      <c r="HJ160" s="80"/>
      <c r="HK160" s="80"/>
      <c r="HL160" s="80"/>
      <c r="HM160" s="80"/>
      <c r="HN160" s="80"/>
      <c r="HO160" s="80"/>
      <c r="HP160" s="80"/>
      <c r="HQ160" s="80"/>
      <c r="HR160" s="80"/>
      <c r="HS160" s="80"/>
      <c r="HT160" s="80"/>
      <c r="HU160" s="80"/>
      <c r="HV160" s="80"/>
      <c r="HW160" s="80"/>
      <c r="HX160" s="80"/>
      <c r="HY160" s="80"/>
      <c r="HZ160" s="80"/>
      <c r="IA160" s="80"/>
      <c r="IB160" s="80"/>
      <c r="IC160" s="80"/>
      <c r="ID160" s="80"/>
      <c r="IE160" s="80"/>
      <c r="IF160" s="80"/>
      <c r="IG160" s="80"/>
      <c r="IH160" s="80"/>
      <c r="II160" s="80"/>
      <c r="IJ160" s="80"/>
      <c r="IK160" s="80"/>
      <c r="IL160" s="80"/>
      <c r="IM160" s="80"/>
      <c r="IN160" s="80"/>
      <c r="IO160" s="80"/>
      <c r="IP160" s="80"/>
      <c r="IQ160" s="80"/>
      <c r="IR160" s="80"/>
      <c r="IS160" s="80"/>
      <c r="IT160" s="80"/>
      <c r="IU160" s="80"/>
      <c r="IV160" s="80"/>
      <c r="IW160" s="80"/>
    </row>
    <row r="161" spans="1:257" ht="13.5" customHeight="1" x14ac:dyDescent="0.2">
      <c r="A161" s="233" t="s">
        <v>36</v>
      </c>
      <c r="B161" s="233"/>
      <c r="C161" s="233"/>
      <c r="D161" s="233"/>
      <c r="E161" s="233"/>
      <c r="F161" s="233"/>
      <c r="G161" s="233"/>
      <c r="H161" s="233"/>
      <c r="I161" s="170">
        <f>H12</f>
        <v>1</v>
      </c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  <c r="DO161" s="80"/>
      <c r="DP161" s="80"/>
      <c r="DQ161" s="80"/>
      <c r="DR161" s="80"/>
      <c r="DS161" s="80"/>
      <c r="DT161" s="80"/>
      <c r="DU161" s="80"/>
      <c r="DV161" s="80"/>
      <c r="DW161" s="80"/>
      <c r="DX161" s="80"/>
      <c r="DY161" s="80"/>
      <c r="DZ161" s="80"/>
      <c r="EA161" s="80"/>
      <c r="EB161" s="80"/>
      <c r="EC161" s="80"/>
      <c r="ED161" s="80"/>
      <c r="EE161" s="80"/>
      <c r="EF161" s="80"/>
      <c r="EG161" s="80"/>
      <c r="EH161" s="80"/>
      <c r="EI161" s="80"/>
      <c r="EJ161" s="80"/>
      <c r="EK161" s="80"/>
      <c r="EL161" s="80"/>
      <c r="EM161" s="80"/>
      <c r="EN161" s="80"/>
      <c r="EO161" s="80"/>
      <c r="EP161" s="80"/>
      <c r="EQ161" s="80"/>
      <c r="ER161" s="80"/>
      <c r="ES161" s="80"/>
      <c r="ET161" s="80"/>
      <c r="EU161" s="80"/>
      <c r="EV161" s="80"/>
      <c r="EW161" s="80"/>
      <c r="EX161" s="80"/>
      <c r="EY161" s="80"/>
      <c r="EZ161" s="80"/>
      <c r="FA161" s="80"/>
      <c r="FB161" s="80"/>
      <c r="FC161" s="80"/>
      <c r="FD161" s="80"/>
      <c r="FE161" s="80"/>
      <c r="FF161" s="80"/>
      <c r="FG161" s="80"/>
      <c r="FH161" s="80"/>
      <c r="FI161" s="80"/>
      <c r="FJ161" s="80"/>
      <c r="FK161" s="80"/>
      <c r="FL161" s="80"/>
      <c r="FM161" s="80"/>
      <c r="FN161" s="80"/>
      <c r="FO161" s="80"/>
      <c r="FP161" s="80"/>
      <c r="FQ161" s="80"/>
      <c r="FR161" s="80"/>
      <c r="FS161" s="80"/>
      <c r="FT161" s="80"/>
      <c r="FU161" s="80"/>
      <c r="FV161" s="80"/>
      <c r="FW161" s="80"/>
      <c r="FX161" s="80"/>
      <c r="FY161" s="80"/>
      <c r="FZ161" s="80"/>
      <c r="GA161" s="80"/>
      <c r="GB161" s="80"/>
      <c r="GC161" s="80"/>
      <c r="GD161" s="80"/>
      <c r="GE161" s="80"/>
      <c r="GF161" s="80"/>
      <c r="GG161" s="80"/>
      <c r="GH161" s="80"/>
      <c r="GI161" s="80"/>
      <c r="GJ161" s="80"/>
      <c r="GK161" s="80"/>
      <c r="GL161" s="80"/>
      <c r="GM161" s="80"/>
      <c r="GN161" s="80"/>
      <c r="GO161" s="80"/>
      <c r="GP161" s="80"/>
      <c r="GQ161" s="80"/>
      <c r="GR161" s="80"/>
      <c r="GS161" s="80"/>
      <c r="GT161" s="80"/>
      <c r="GU161" s="80"/>
      <c r="GV161" s="80"/>
      <c r="GW161" s="80"/>
      <c r="GX161" s="80"/>
      <c r="GY161" s="80"/>
      <c r="GZ161" s="80"/>
      <c r="HA161" s="80"/>
      <c r="HB161" s="80"/>
      <c r="HC161" s="80"/>
      <c r="HD161" s="80"/>
      <c r="HE161" s="80"/>
      <c r="HF161" s="80"/>
      <c r="HG161" s="80"/>
      <c r="HH161" s="80"/>
      <c r="HI161" s="80"/>
      <c r="HJ161" s="80"/>
      <c r="HK161" s="80"/>
      <c r="HL161" s="80"/>
      <c r="HM161" s="80"/>
      <c r="HN161" s="80"/>
      <c r="HO161" s="80"/>
      <c r="HP161" s="80"/>
      <c r="HQ161" s="80"/>
      <c r="HR161" s="80"/>
      <c r="HS161" s="80"/>
      <c r="HT161" s="80"/>
      <c r="HU161" s="80"/>
      <c r="HV161" s="80"/>
      <c r="HW161" s="80"/>
      <c r="HX161" s="80"/>
      <c r="HY161" s="80"/>
      <c r="HZ161" s="80"/>
      <c r="IA161" s="80"/>
      <c r="IB161" s="80"/>
      <c r="IC161" s="80"/>
      <c r="ID161" s="80"/>
      <c r="IE161" s="80"/>
      <c r="IF161" s="80"/>
      <c r="IG161" s="80"/>
      <c r="IH161" s="80"/>
      <c r="II161" s="80"/>
      <c r="IJ161" s="80"/>
      <c r="IK161" s="80"/>
      <c r="IL161" s="80"/>
      <c r="IM161" s="80"/>
      <c r="IN161" s="80"/>
      <c r="IO161" s="80"/>
      <c r="IP161" s="80"/>
      <c r="IQ161" s="80"/>
      <c r="IR161" s="80"/>
      <c r="IS161" s="80"/>
      <c r="IT161" s="80"/>
      <c r="IU161" s="80"/>
      <c r="IV161" s="80"/>
      <c r="IW161" s="80"/>
    </row>
    <row r="162" spans="1:257" ht="14.25" customHeight="1" x14ac:dyDescent="0.2">
      <c r="A162" s="187"/>
      <c r="B162" s="187"/>
      <c r="C162" s="187"/>
      <c r="D162" s="187"/>
      <c r="E162" s="187"/>
      <c r="F162" s="187"/>
      <c r="G162" s="187"/>
      <c r="H162" s="187"/>
      <c r="I162" s="187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  <c r="DO162" s="80"/>
      <c r="DP162" s="80"/>
      <c r="DQ162" s="80"/>
      <c r="DR162" s="80"/>
      <c r="DS162" s="80"/>
      <c r="DT162" s="80"/>
      <c r="DU162" s="80"/>
      <c r="DV162" s="80"/>
      <c r="DW162" s="80"/>
      <c r="DX162" s="80"/>
      <c r="DY162" s="80"/>
      <c r="DZ162" s="80"/>
      <c r="EA162" s="80"/>
      <c r="EB162" s="80"/>
      <c r="EC162" s="80"/>
      <c r="ED162" s="80"/>
      <c r="EE162" s="80"/>
      <c r="EF162" s="80"/>
      <c r="EG162" s="80"/>
      <c r="EH162" s="80"/>
      <c r="EI162" s="80"/>
      <c r="EJ162" s="80"/>
      <c r="EK162" s="80"/>
      <c r="EL162" s="80"/>
      <c r="EM162" s="80"/>
      <c r="EN162" s="80"/>
      <c r="EO162" s="80"/>
      <c r="EP162" s="80"/>
      <c r="EQ162" s="80"/>
      <c r="ER162" s="80"/>
      <c r="ES162" s="80"/>
      <c r="ET162" s="80"/>
      <c r="EU162" s="80"/>
      <c r="EV162" s="80"/>
      <c r="EW162" s="80"/>
      <c r="EX162" s="80"/>
      <c r="EY162" s="80"/>
      <c r="EZ162" s="80"/>
      <c r="FA162" s="80"/>
      <c r="FB162" s="80"/>
      <c r="FC162" s="80"/>
      <c r="FD162" s="80"/>
      <c r="FE162" s="80"/>
      <c r="FF162" s="80"/>
      <c r="FG162" s="80"/>
      <c r="FH162" s="80"/>
      <c r="FI162" s="80"/>
      <c r="FJ162" s="80"/>
      <c r="FK162" s="80"/>
      <c r="FL162" s="80"/>
      <c r="FM162" s="80"/>
      <c r="FN162" s="80"/>
      <c r="FO162" s="80"/>
      <c r="FP162" s="80"/>
      <c r="FQ162" s="80"/>
      <c r="FR162" s="80"/>
      <c r="FS162" s="80"/>
      <c r="FT162" s="80"/>
      <c r="FU162" s="80"/>
      <c r="FV162" s="80"/>
      <c r="FW162" s="80"/>
      <c r="FX162" s="80"/>
      <c r="FY162" s="80"/>
      <c r="FZ162" s="80"/>
      <c r="GA162" s="80"/>
      <c r="GB162" s="80"/>
      <c r="GC162" s="80"/>
      <c r="GD162" s="80"/>
      <c r="GE162" s="80"/>
      <c r="GF162" s="80"/>
      <c r="GG162" s="80"/>
      <c r="GH162" s="80"/>
      <c r="GI162" s="80"/>
      <c r="GJ162" s="80"/>
      <c r="GK162" s="80"/>
      <c r="GL162" s="80"/>
      <c r="GM162" s="80"/>
      <c r="GN162" s="80"/>
      <c r="GO162" s="80"/>
      <c r="GP162" s="80"/>
      <c r="GQ162" s="80"/>
      <c r="GR162" s="80"/>
      <c r="GS162" s="80"/>
      <c r="GT162" s="80"/>
      <c r="GU162" s="80"/>
      <c r="GV162" s="80"/>
      <c r="GW162" s="80"/>
      <c r="GX162" s="80"/>
      <c r="GY162" s="80"/>
      <c r="GZ162" s="80"/>
      <c r="HA162" s="80"/>
      <c r="HB162" s="80"/>
      <c r="HC162" s="80"/>
      <c r="HD162" s="80"/>
      <c r="HE162" s="80"/>
      <c r="HF162" s="80"/>
      <c r="HG162" s="80"/>
      <c r="HH162" s="80"/>
      <c r="HI162" s="80"/>
      <c r="HJ162" s="80"/>
      <c r="HK162" s="80"/>
      <c r="HL162" s="80"/>
      <c r="HM162" s="80"/>
      <c r="HN162" s="80"/>
      <c r="HO162" s="80"/>
      <c r="HP162" s="80"/>
      <c r="HQ162" s="80"/>
      <c r="HR162" s="80"/>
      <c r="HS162" s="80"/>
      <c r="HT162" s="80"/>
      <c r="HU162" s="80"/>
      <c r="HV162" s="80"/>
      <c r="HW162" s="80"/>
      <c r="HX162" s="80"/>
      <c r="HY162" s="80"/>
      <c r="HZ162" s="80"/>
      <c r="IA162" s="80"/>
      <c r="IB162" s="80"/>
      <c r="IC162" s="80"/>
      <c r="ID162" s="80"/>
      <c r="IE162" s="80"/>
      <c r="IF162" s="80"/>
      <c r="IG162" s="80"/>
      <c r="IH162" s="80"/>
      <c r="II162" s="80"/>
      <c r="IJ162" s="80"/>
      <c r="IK162" s="80"/>
      <c r="IL162" s="80"/>
      <c r="IM162" s="80"/>
      <c r="IN162" s="80"/>
      <c r="IO162" s="80"/>
      <c r="IP162" s="80"/>
      <c r="IQ162" s="80"/>
      <c r="IR162" s="80"/>
      <c r="IS162" s="80"/>
      <c r="IT162" s="80"/>
      <c r="IU162" s="80"/>
      <c r="IV162" s="80"/>
      <c r="IW162" s="80"/>
    </row>
    <row r="163" spans="1:257" ht="14.25" customHeight="1" x14ac:dyDescent="0.2">
      <c r="A163" s="233" t="s">
        <v>221</v>
      </c>
      <c r="B163" s="233"/>
      <c r="C163" s="233"/>
      <c r="D163" s="233"/>
      <c r="E163" s="233"/>
      <c r="F163" s="233"/>
      <c r="G163" s="233"/>
      <c r="H163" s="233"/>
      <c r="I163" s="156">
        <f>I160*I161</f>
        <v>6140.47</v>
      </c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  <c r="DO163" s="80"/>
      <c r="DP163" s="80"/>
      <c r="DQ163" s="80"/>
      <c r="DR163" s="80"/>
      <c r="DS163" s="80"/>
      <c r="DT163" s="80"/>
      <c r="DU163" s="80"/>
      <c r="DV163" s="80"/>
      <c r="DW163" s="80"/>
      <c r="DX163" s="80"/>
      <c r="DY163" s="80"/>
      <c r="DZ163" s="80"/>
      <c r="EA163" s="80"/>
      <c r="EB163" s="80"/>
      <c r="EC163" s="80"/>
      <c r="ED163" s="80"/>
      <c r="EE163" s="80"/>
      <c r="EF163" s="80"/>
      <c r="EG163" s="80"/>
      <c r="EH163" s="80"/>
      <c r="EI163" s="80"/>
      <c r="EJ163" s="80"/>
      <c r="EK163" s="80"/>
      <c r="EL163" s="80"/>
      <c r="EM163" s="80"/>
      <c r="EN163" s="80"/>
      <c r="EO163" s="80"/>
      <c r="EP163" s="80"/>
      <c r="EQ163" s="80"/>
      <c r="ER163" s="80"/>
      <c r="ES163" s="80"/>
      <c r="ET163" s="80"/>
      <c r="EU163" s="80"/>
      <c r="EV163" s="80"/>
      <c r="EW163" s="80"/>
      <c r="EX163" s="80"/>
      <c r="EY163" s="80"/>
      <c r="EZ163" s="80"/>
      <c r="FA163" s="80"/>
      <c r="FB163" s="80"/>
      <c r="FC163" s="80"/>
      <c r="FD163" s="80"/>
      <c r="FE163" s="80"/>
      <c r="FF163" s="80"/>
      <c r="FG163" s="80"/>
      <c r="FH163" s="80"/>
      <c r="FI163" s="80"/>
      <c r="FJ163" s="80"/>
      <c r="FK163" s="80"/>
      <c r="FL163" s="80"/>
      <c r="FM163" s="80"/>
      <c r="FN163" s="80"/>
      <c r="FO163" s="80"/>
      <c r="FP163" s="80"/>
      <c r="FQ163" s="80"/>
      <c r="FR163" s="80"/>
      <c r="FS163" s="80"/>
      <c r="FT163" s="80"/>
      <c r="FU163" s="80"/>
      <c r="FV163" s="80"/>
      <c r="FW163" s="80"/>
      <c r="FX163" s="80"/>
      <c r="FY163" s="80"/>
      <c r="FZ163" s="80"/>
      <c r="GA163" s="80"/>
      <c r="GB163" s="80"/>
      <c r="GC163" s="80"/>
      <c r="GD163" s="80"/>
      <c r="GE163" s="80"/>
      <c r="GF163" s="80"/>
      <c r="GG163" s="80"/>
      <c r="GH163" s="80"/>
      <c r="GI163" s="80"/>
      <c r="GJ163" s="80"/>
      <c r="GK163" s="80"/>
      <c r="GL163" s="80"/>
      <c r="GM163" s="80"/>
      <c r="GN163" s="80"/>
      <c r="GO163" s="80"/>
      <c r="GP163" s="80"/>
      <c r="GQ163" s="80"/>
      <c r="GR163" s="80"/>
      <c r="GS163" s="80"/>
      <c r="GT163" s="80"/>
      <c r="GU163" s="80"/>
      <c r="GV163" s="80"/>
      <c r="GW163" s="80"/>
      <c r="GX163" s="80"/>
      <c r="GY163" s="80"/>
      <c r="GZ163" s="80"/>
      <c r="HA163" s="80"/>
      <c r="HB163" s="80"/>
      <c r="HC163" s="80"/>
      <c r="HD163" s="80"/>
      <c r="HE163" s="80"/>
      <c r="HF163" s="80"/>
      <c r="HG163" s="80"/>
      <c r="HH163" s="80"/>
      <c r="HI163" s="80"/>
      <c r="HJ163" s="80"/>
      <c r="HK163" s="80"/>
      <c r="HL163" s="80"/>
      <c r="HM163" s="80"/>
      <c r="HN163" s="80"/>
      <c r="HO163" s="80"/>
      <c r="HP163" s="80"/>
      <c r="HQ163" s="80"/>
      <c r="HR163" s="80"/>
      <c r="HS163" s="80"/>
      <c r="HT163" s="80"/>
      <c r="HU163" s="80"/>
      <c r="HV163" s="80"/>
      <c r="HW163" s="80"/>
      <c r="HX163" s="80"/>
      <c r="HY163" s="80"/>
      <c r="HZ163" s="80"/>
      <c r="IA163" s="80"/>
      <c r="IB163" s="80"/>
      <c r="IC163" s="80"/>
      <c r="ID163" s="80"/>
      <c r="IE163" s="80"/>
      <c r="IF163" s="80"/>
      <c r="IG163" s="80"/>
      <c r="IH163" s="80"/>
      <c r="II163" s="80"/>
      <c r="IJ163" s="80"/>
      <c r="IK163" s="80"/>
      <c r="IL163" s="80"/>
      <c r="IM163" s="80"/>
      <c r="IN163" s="80"/>
      <c r="IO163" s="80"/>
      <c r="IP163" s="80"/>
      <c r="IQ163" s="80"/>
      <c r="IR163" s="80"/>
      <c r="IS163" s="80"/>
      <c r="IT163" s="80"/>
      <c r="IU163" s="80"/>
      <c r="IV163" s="80"/>
      <c r="IW163" s="80"/>
    </row>
    <row r="164" spans="1:257" ht="14.25" customHeight="1" x14ac:dyDescent="0.2">
      <c r="A164" s="187"/>
      <c r="B164" s="187"/>
      <c r="C164" s="187"/>
      <c r="D164" s="187"/>
      <c r="E164" s="187"/>
      <c r="F164" s="187"/>
      <c r="G164" s="187"/>
      <c r="H164" s="187"/>
      <c r="I164" s="187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  <c r="DO164" s="80"/>
      <c r="DP164" s="80"/>
      <c r="DQ164" s="80"/>
      <c r="DR164" s="80"/>
      <c r="DS164" s="80"/>
      <c r="DT164" s="80"/>
      <c r="DU164" s="80"/>
      <c r="DV164" s="80"/>
      <c r="DW164" s="80"/>
      <c r="DX164" s="80"/>
      <c r="DY164" s="80"/>
      <c r="DZ164" s="80"/>
      <c r="EA164" s="80"/>
      <c r="EB164" s="80"/>
      <c r="EC164" s="80"/>
      <c r="ED164" s="80"/>
      <c r="EE164" s="80"/>
      <c r="EF164" s="80"/>
      <c r="EG164" s="80"/>
      <c r="EH164" s="80"/>
      <c r="EI164" s="80"/>
      <c r="EJ164" s="80"/>
      <c r="EK164" s="80"/>
      <c r="EL164" s="80"/>
      <c r="EM164" s="80"/>
      <c r="EN164" s="80"/>
      <c r="EO164" s="80"/>
      <c r="EP164" s="80"/>
      <c r="EQ164" s="80"/>
      <c r="ER164" s="80"/>
      <c r="ES164" s="80"/>
      <c r="ET164" s="80"/>
      <c r="EU164" s="80"/>
      <c r="EV164" s="80"/>
      <c r="EW164" s="80"/>
      <c r="EX164" s="80"/>
      <c r="EY164" s="80"/>
      <c r="EZ164" s="80"/>
      <c r="FA164" s="80"/>
      <c r="FB164" s="80"/>
      <c r="FC164" s="80"/>
      <c r="FD164" s="80"/>
      <c r="FE164" s="80"/>
      <c r="FF164" s="80"/>
      <c r="FG164" s="80"/>
      <c r="FH164" s="80"/>
      <c r="FI164" s="80"/>
      <c r="FJ164" s="80"/>
      <c r="FK164" s="80"/>
      <c r="FL164" s="80"/>
      <c r="FM164" s="80"/>
      <c r="FN164" s="80"/>
      <c r="FO164" s="80"/>
      <c r="FP164" s="80"/>
      <c r="FQ164" s="80"/>
      <c r="FR164" s="80"/>
      <c r="FS164" s="80"/>
      <c r="FT164" s="80"/>
      <c r="FU164" s="80"/>
      <c r="FV164" s="80"/>
      <c r="FW164" s="80"/>
      <c r="FX164" s="80"/>
      <c r="FY164" s="80"/>
      <c r="FZ164" s="80"/>
      <c r="GA164" s="80"/>
      <c r="GB164" s="80"/>
      <c r="GC164" s="80"/>
      <c r="GD164" s="80"/>
      <c r="GE164" s="80"/>
      <c r="GF164" s="80"/>
      <c r="GG164" s="80"/>
      <c r="GH164" s="80"/>
      <c r="GI164" s="80"/>
      <c r="GJ164" s="80"/>
      <c r="GK164" s="80"/>
      <c r="GL164" s="80"/>
      <c r="GM164" s="80"/>
      <c r="GN164" s="80"/>
      <c r="GO164" s="80"/>
      <c r="GP164" s="80"/>
      <c r="GQ164" s="80"/>
      <c r="GR164" s="80"/>
      <c r="GS164" s="80"/>
      <c r="GT164" s="80"/>
      <c r="GU164" s="80"/>
      <c r="GV164" s="80"/>
      <c r="GW164" s="80"/>
      <c r="GX164" s="80"/>
      <c r="GY164" s="80"/>
      <c r="GZ164" s="80"/>
      <c r="HA164" s="80"/>
      <c r="HB164" s="80"/>
      <c r="HC164" s="80"/>
      <c r="HD164" s="80"/>
      <c r="HE164" s="80"/>
      <c r="HF164" s="80"/>
      <c r="HG164" s="80"/>
      <c r="HH164" s="80"/>
      <c r="HI164" s="80"/>
      <c r="HJ164" s="80"/>
      <c r="HK164" s="80"/>
      <c r="HL164" s="80"/>
      <c r="HM164" s="80"/>
      <c r="HN164" s="80"/>
      <c r="HO164" s="80"/>
      <c r="HP164" s="80"/>
      <c r="HQ164" s="80"/>
      <c r="HR164" s="80"/>
      <c r="HS164" s="80"/>
      <c r="HT164" s="80"/>
      <c r="HU164" s="80"/>
      <c r="HV164" s="80"/>
      <c r="HW164" s="80"/>
      <c r="HX164" s="80"/>
      <c r="HY164" s="80"/>
      <c r="HZ164" s="80"/>
      <c r="IA164" s="80"/>
      <c r="IB164" s="80"/>
      <c r="IC164" s="80"/>
      <c r="ID164" s="80"/>
      <c r="IE164" s="80"/>
      <c r="IF164" s="80"/>
      <c r="IG164" s="80"/>
      <c r="IH164" s="80"/>
      <c r="II164" s="80"/>
      <c r="IJ164" s="80"/>
      <c r="IK164" s="80"/>
      <c r="IL164" s="80"/>
      <c r="IM164" s="80"/>
      <c r="IN164" s="80"/>
      <c r="IO164" s="80"/>
      <c r="IP164" s="80"/>
      <c r="IQ164" s="80"/>
      <c r="IR164" s="80"/>
      <c r="IS164" s="80"/>
      <c r="IT164" s="80"/>
      <c r="IU164" s="80"/>
      <c r="IV164" s="80"/>
      <c r="IW164" s="80"/>
    </row>
    <row r="165" spans="1:257" ht="18.75" customHeight="1" x14ac:dyDescent="0.2">
      <c r="A165" s="235" t="s">
        <v>222</v>
      </c>
      <c r="B165" s="235"/>
      <c r="C165" s="235"/>
      <c r="D165" s="235"/>
      <c r="E165" s="235"/>
      <c r="F165" s="235"/>
      <c r="G165" s="236">
        <f>I163</f>
        <v>6140.47</v>
      </c>
      <c r="H165" s="236"/>
      <c r="I165" s="236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  <c r="DO165" s="80"/>
      <c r="DP165" s="80"/>
      <c r="DQ165" s="80"/>
      <c r="DR165" s="80"/>
      <c r="DS165" s="80"/>
      <c r="DT165" s="80"/>
      <c r="DU165" s="80"/>
      <c r="DV165" s="80"/>
      <c r="DW165" s="80"/>
      <c r="DX165" s="80"/>
      <c r="DY165" s="80"/>
      <c r="DZ165" s="80"/>
      <c r="EA165" s="80"/>
      <c r="EB165" s="80"/>
      <c r="EC165" s="80"/>
      <c r="ED165" s="80"/>
      <c r="EE165" s="80"/>
      <c r="EF165" s="80"/>
      <c r="EG165" s="80"/>
      <c r="EH165" s="80"/>
      <c r="EI165" s="80"/>
      <c r="EJ165" s="80"/>
      <c r="EK165" s="80"/>
      <c r="EL165" s="80"/>
      <c r="EM165" s="80"/>
      <c r="EN165" s="80"/>
      <c r="EO165" s="80"/>
      <c r="EP165" s="80"/>
      <c r="EQ165" s="80"/>
      <c r="ER165" s="80"/>
      <c r="ES165" s="80"/>
      <c r="ET165" s="80"/>
      <c r="EU165" s="80"/>
      <c r="EV165" s="80"/>
      <c r="EW165" s="80"/>
      <c r="EX165" s="80"/>
      <c r="EY165" s="80"/>
      <c r="EZ165" s="80"/>
      <c r="FA165" s="80"/>
      <c r="FB165" s="80"/>
      <c r="FC165" s="80"/>
      <c r="FD165" s="80"/>
      <c r="FE165" s="80"/>
      <c r="FF165" s="80"/>
      <c r="FG165" s="80"/>
      <c r="FH165" s="80"/>
      <c r="FI165" s="80"/>
      <c r="FJ165" s="80"/>
      <c r="FK165" s="80"/>
      <c r="FL165" s="80"/>
      <c r="FM165" s="80"/>
      <c r="FN165" s="80"/>
      <c r="FO165" s="80"/>
      <c r="FP165" s="80"/>
      <c r="FQ165" s="80"/>
      <c r="FR165" s="80"/>
      <c r="FS165" s="80"/>
      <c r="FT165" s="80"/>
      <c r="FU165" s="80"/>
      <c r="FV165" s="80"/>
      <c r="FW165" s="80"/>
      <c r="FX165" s="80"/>
      <c r="FY165" s="80"/>
      <c r="FZ165" s="80"/>
      <c r="GA165" s="80"/>
      <c r="GB165" s="80"/>
      <c r="GC165" s="80"/>
      <c r="GD165" s="80"/>
      <c r="GE165" s="80"/>
      <c r="GF165" s="80"/>
      <c r="GG165" s="80"/>
      <c r="GH165" s="80"/>
      <c r="GI165" s="80"/>
      <c r="GJ165" s="80"/>
      <c r="GK165" s="80"/>
      <c r="GL165" s="80"/>
      <c r="GM165" s="80"/>
      <c r="GN165" s="80"/>
      <c r="GO165" s="80"/>
      <c r="GP165" s="80"/>
      <c r="GQ165" s="80"/>
      <c r="GR165" s="80"/>
      <c r="GS165" s="80"/>
      <c r="GT165" s="80"/>
      <c r="GU165" s="80"/>
      <c r="GV165" s="80"/>
      <c r="GW165" s="80"/>
      <c r="GX165" s="80"/>
      <c r="GY165" s="80"/>
      <c r="GZ165" s="80"/>
      <c r="HA165" s="80"/>
      <c r="HB165" s="80"/>
      <c r="HC165" s="80"/>
      <c r="HD165" s="80"/>
      <c r="HE165" s="80"/>
      <c r="HF165" s="80"/>
      <c r="HG165" s="80"/>
      <c r="HH165" s="80"/>
      <c r="HI165" s="80"/>
      <c r="HJ165" s="80"/>
      <c r="HK165" s="80"/>
      <c r="HL165" s="80"/>
      <c r="HM165" s="80"/>
      <c r="HN165" s="80"/>
      <c r="HO165" s="80"/>
      <c r="HP165" s="80"/>
      <c r="HQ165" s="80"/>
      <c r="HR165" s="80"/>
      <c r="HS165" s="80"/>
      <c r="HT165" s="80"/>
      <c r="HU165" s="80"/>
      <c r="HV165" s="80"/>
      <c r="HW165" s="80"/>
      <c r="HX165" s="80"/>
      <c r="HY165" s="80"/>
      <c r="HZ165" s="80"/>
      <c r="IA165" s="80"/>
      <c r="IB165" s="80"/>
      <c r="IC165" s="80"/>
      <c r="ID165" s="80"/>
      <c r="IE165" s="80"/>
      <c r="IF165" s="80"/>
      <c r="IG165" s="80"/>
      <c r="IH165" s="80"/>
      <c r="II165" s="80"/>
      <c r="IJ165" s="80"/>
      <c r="IK165" s="80"/>
      <c r="IL165" s="80"/>
      <c r="IM165" s="80"/>
      <c r="IN165" s="80"/>
      <c r="IO165" s="80"/>
      <c r="IP165" s="80"/>
      <c r="IQ165" s="80"/>
      <c r="IR165" s="80"/>
      <c r="IS165" s="80"/>
      <c r="IT165" s="80"/>
      <c r="IU165" s="80"/>
      <c r="IV165" s="80"/>
      <c r="IW165" s="80"/>
    </row>
    <row r="166" spans="1:257" x14ac:dyDescent="0.2">
      <c r="A166" s="237"/>
      <c r="B166" s="237"/>
      <c r="C166" s="237"/>
      <c r="D166" s="237"/>
      <c r="E166" s="237"/>
      <c r="F166" s="237"/>
      <c r="G166" s="237"/>
      <c r="H166" s="237"/>
      <c r="I166" s="237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80"/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80"/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N166" s="80"/>
      <c r="FO166" s="80"/>
      <c r="FP166" s="80"/>
      <c r="FQ166" s="80"/>
      <c r="FR166" s="80"/>
      <c r="FS166" s="80"/>
      <c r="FT166" s="80"/>
      <c r="FU166" s="80"/>
      <c r="FV166" s="80"/>
      <c r="FW166" s="80"/>
      <c r="FX166" s="80"/>
      <c r="FY166" s="80"/>
      <c r="FZ166" s="80"/>
      <c r="GA166" s="80"/>
      <c r="GB166" s="80"/>
      <c r="GC166" s="80"/>
      <c r="GD166" s="80"/>
      <c r="GE166" s="80"/>
      <c r="GF166" s="80"/>
      <c r="GG166" s="80"/>
      <c r="GH166" s="80"/>
      <c r="GI166" s="80"/>
      <c r="GJ166" s="80"/>
      <c r="GK166" s="80"/>
      <c r="GL166" s="80"/>
      <c r="GM166" s="80"/>
      <c r="GN166" s="80"/>
      <c r="GO166" s="80"/>
      <c r="GP166" s="80"/>
      <c r="GQ166" s="80"/>
      <c r="GR166" s="80"/>
      <c r="GS166" s="80"/>
      <c r="GT166" s="80"/>
      <c r="GU166" s="80"/>
      <c r="GV166" s="80"/>
      <c r="GW166" s="80"/>
      <c r="GX166" s="80"/>
      <c r="GY166" s="80"/>
      <c r="GZ166" s="80"/>
      <c r="HA166" s="80"/>
      <c r="HB166" s="80"/>
      <c r="HC166" s="80"/>
      <c r="HD166" s="80"/>
      <c r="HE166" s="80"/>
      <c r="HF166" s="80"/>
      <c r="HG166" s="80"/>
      <c r="HH166" s="80"/>
      <c r="HI166" s="80"/>
      <c r="HJ166" s="80"/>
      <c r="HK166" s="80"/>
      <c r="HL166" s="80"/>
      <c r="HM166" s="80"/>
      <c r="HN166" s="80"/>
      <c r="HO166" s="80"/>
      <c r="HP166" s="80"/>
      <c r="HQ166" s="80"/>
      <c r="HR166" s="80"/>
      <c r="HS166" s="80"/>
      <c r="HT166" s="80"/>
      <c r="HU166" s="80"/>
      <c r="HV166" s="80"/>
      <c r="HW166" s="80"/>
      <c r="HX166" s="80"/>
      <c r="HY166" s="80"/>
      <c r="HZ166" s="80"/>
      <c r="IA166" s="80"/>
      <c r="IB166" s="80"/>
      <c r="IC166" s="80"/>
      <c r="ID166" s="80"/>
      <c r="IE166" s="80"/>
      <c r="IF166" s="80"/>
      <c r="IG166" s="80"/>
      <c r="IH166" s="80"/>
      <c r="II166" s="80"/>
      <c r="IJ166" s="80"/>
      <c r="IK166" s="80"/>
      <c r="IL166" s="80"/>
      <c r="IM166" s="80"/>
      <c r="IN166" s="80"/>
      <c r="IO166" s="80"/>
      <c r="IP166" s="80"/>
      <c r="IQ166" s="80"/>
      <c r="IR166" s="80"/>
      <c r="IS166" s="80"/>
      <c r="IT166" s="80"/>
      <c r="IU166" s="80"/>
      <c r="IV166" s="80"/>
      <c r="IW166" s="80"/>
    </row>
    <row r="167" spans="1:257" ht="18.75" customHeight="1" x14ac:dyDescent="0.2">
      <c r="A167" s="235" t="s">
        <v>223</v>
      </c>
      <c r="B167" s="235"/>
      <c r="C167" s="235"/>
      <c r="D167" s="235"/>
      <c r="E167" s="235"/>
      <c r="F167" s="235"/>
      <c r="G167" s="238">
        <f>H9</f>
        <v>12</v>
      </c>
      <c r="H167" s="238"/>
      <c r="I167" s="238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  <c r="DO167" s="80"/>
      <c r="DP167" s="80"/>
      <c r="DQ167" s="80"/>
      <c r="DR167" s="80"/>
      <c r="DS167" s="80"/>
      <c r="DT167" s="80"/>
      <c r="DU167" s="80"/>
      <c r="DV167" s="80"/>
      <c r="DW167" s="80"/>
      <c r="DX167" s="80"/>
      <c r="DY167" s="80"/>
      <c r="DZ167" s="80"/>
      <c r="EA167" s="80"/>
      <c r="EB167" s="80"/>
      <c r="EC167" s="80"/>
      <c r="ED167" s="80"/>
      <c r="EE167" s="80"/>
      <c r="EF167" s="80"/>
      <c r="EG167" s="80"/>
      <c r="EH167" s="80"/>
      <c r="EI167" s="80"/>
      <c r="EJ167" s="80"/>
      <c r="EK167" s="80"/>
      <c r="EL167" s="80"/>
      <c r="EM167" s="80"/>
      <c r="EN167" s="80"/>
      <c r="EO167" s="80"/>
      <c r="EP167" s="80"/>
      <c r="EQ167" s="80"/>
      <c r="ER167" s="80"/>
      <c r="ES167" s="80"/>
      <c r="ET167" s="80"/>
      <c r="EU167" s="80"/>
      <c r="EV167" s="80"/>
      <c r="EW167" s="80"/>
      <c r="EX167" s="80"/>
      <c r="EY167" s="80"/>
      <c r="EZ167" s="80"/>
      <c r="FA167" s="80"/>
      <c r="FB167" s="80"/>
      <c r="FC167" s="80"/>
      <c r="FD167" s="80"/>
      <c r="FE167" s="80"/>
      <c r="FF167" s="80"/>
      <c r="FG167" s="80"/>
      <c r="FH167" s="80"/>
      <c r="FI167" s="80"/>
      <c r="FJ167" s="80"/>
      <c r="FK167" s="80"/>
      <c r="FL167" s="80"/>
      <c r="FM167" s="80"/>
      <c r="FN167" s="80"/>
      <c r="FO167" s="80"/>
      <c r="FP167" s="80"/>
      <c r="FQ167" s="80"/>
      <c r="FR167" s="80"/>
      <c r="FS167" s="80"/>
      <c r="FT167" s="80"/>
      <c r="FU167" s="80"/>
      <c r="FV167" s="80"/>
      <c r="FW167" s="80"/>
      <c r="FX167" s="80"/>
      <c r="FY167" s="80"/>
      <c r="FZ167" s="80"/>
      <c r="GA167" s="80"/>
      <c r="GB167" s="80"/>
      <c r="GC167" s="80"/>
      <c r="GD167" s="80"/>
      <c r="GE167" s="80"/>
      <c r="GF167" s="80"/>
      <c r="GG167" s="80"/>
      <c r="GH167" s="80"/>
      <c r="GI167" s="80"/>
      <c r="GJ167" s="80"/>
      <c r="GK167" s="80"/>
      <c r="GL167" s="80"/>
      <c r="GM167" s="80"/>
      <c r="GN167" s="80"/>
      <c r="GO167" s="80"/>
      <c r="GP167" s="80"/>
      <c r="GQ167" s="80"/>
      <c r="GR167" s="80"/>
      <c r="GS167" s="80"/>
      <c r="GT167" s="80"/>
      <c r="GU167" s="80"/>
      <c r="GV167" s="80"/>
      <c r="GW167" s="80"/>
      <c r="GX167" s="80"/>
      <c r="GY167" s="80"/>
      <c r="GZ167" s="80"/>
      <c r="HA167" s="80"/>
      <c r="HB167" s="80"/>
      <c r="HC167" s="80"/>
      <c r="HD167" s="80"/>
      <c r="HE167" s="80"/>
      <c r="HF167" s="80"/>
      <c r="HG167" s="80"/>
      <c r="HH167" s="80"/>
      <c r="HI167" s="80"/>
      <c r="HJ167" s="80"/>
      <c r="HK167" s="80"/>
      <c r="HL167" s="80"/>
      <c r="HM167" s="80"/>
      <c r="HN167" s="80"/>
      <c r="HO167" s="80"/>
      <c r="HP167" s="80"/>
      <c r="HQ167" s="80"/>
      <c r="HR167" s="80"/>
      <c r="HS167" s="80"/>
      <c r="HT167" s="80"/>
      <c r="HU167" s="80"/>
      <c r="HV167" s="80"/>
      <c r="HW167" s="80"/>
      <c r="HX167" s="80"/>
      <c r="HY167" s="80"/>
      <c r="HZ167" s="80"/>
      <c r="IA167" s="80"/>
      <c r="IB167" s="80"/>
      <c r="IC167" s="80"/>
      <c r="ID167" s="80"/>
      <c r="IE167" s="80"/>
      <c r="IF167" s="80"/>
      <c r="IG167" s="80"/>
      <c r="IH167" s="80"/>
      <c r="II167" s="80"/>
      <c r="IJ167" s="80"/>
      <c r="IK167" s="80"/>
      <c r="IL167" s="80"/>
      <c r="IM167" s="80"/>
      <c r="IN167" s="80"/>
      <c r="IO167" s="80"/>
      <c r="IP167" s="80"/>
      <c r="IQ167" s="80"/>
      <c r="IR167" s="80"/>
      <c r="IS167" s="80"/>
      <c r="IT167" s="80"/>
      <c r="IU167" s="80"/>
      <c r="IV167" s="80"/>
      <c r="IW167" s="80"/>
    </row>
    <row r="168" spans="1:257" ht="18.75" customHeight="1" x14ac:dyDescent="0.2">
      <c r="A168" s="237"/>
      <c r="B168" s="237"/>
      <c r="C168" s="237"/>
      <c r="D168" s="237"/>
      <c r="E168" s="237"/>
      <c r="F168" s="237"/>
      <c r="G168" s="237"/>
      <c r="H168" s="237"/>
      <c r="I168" s="237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  <c r="DO168" s="80"/>
      <c r="DP168" s="80"/>
      <c r="DQ168" s="80"/>
      <c r="DR168" s="80"/>
      <c r="DS168" s="80"/>
      <c r="DT168" s="80"/>
      <c r="DU168" s="80"/>
      <c r="DV168" s="80"/>
      <c r="DW168" s="80"/>
      <c r="DX168" s="80"/>
      <c r="DY168" s="80"/>
      <c r="DZ168" s="80"/>
      <c r="EA168" s="80"/>
      <c r="EB168" s="80"/>
      <c r="EC168" s="80"/>
      <c r="ED168" s="80"/>
      <c r="EE168" s="80"/>
      <c r="EF168" s="80"/>
      <c r="EG168" s="80"/>
      <c r="EH168" s="80"/>
      <c r="EI168" s="80"/>
      <c r="EJ168" s="80"/>
      <c r="EK168" s="80"/>
      <c r="EL168" s="80"/>
      <c r="EM168" s="80"/>
      <c r="EN168" s="80"/>
      <c r="EO168" s="80"/>
      <c r="EP168" s="80"/>
      <c r="EQ168" s="80"/>
      <c r="ER168" s="80"/>
      <c r="ES168" s="80"/>
      <c r="ET168" s="80"/>
      <c r="EU168" s="80"/>
      <c r="EV168" s="80"/>
      <c r="EW168" s="80"/>
      <c r="EX168" s="80"/>
      <c r="EY168" s="80"/>
      <c r="EZ168" s="80"/>
      <c r="FA168" s="80"/>
      <c r="FB168" s="80"/>
      <c r="FC168" s="80"/>
      <c r="FD168" s="80"/>
      <c r="FE168" s="80"/>
      <c r="FF168" s="80"/>
      <c r="FG168" s="80"/>
      <c r="FH168" s="80"/>
      <c r="FI168" s="80"/>
      <c r="FJ168" s="80"/>
      <c r="FK168" s="80"/>
      <c r="FL168" s="80"/>
      <c r="FM168" s="80"/>
      <c r="FN168" s="80"/>
      <c r="FO168" s="80"/>
      <c r="FP168" s="80"/>
      <c r="FQ168" s="80"/>
      <c r="FR168" s="80"/>
      <c r="FS168" s="80"/>
      <c r="FT168" s="80"/>
      <c r="FU168" s="80"/>
      <c r="FV168" s="80"/>
      <c r="FW168" s="80"/>
      <c r="FX168" s="80"/>
      <c r="FY168" s="80"/>
      <c r="FZ168" s="80"/>
      <c r="GA168" s="80"/>
      <c r="GB168" s="80"/>
      <c r="GC168" s="80"/>
      <c r="GD168" s="80"/>
      <c r="GE168" s="80"/>
      <c r="GF168" s="80"/>
      <c r="GG168" s="80"/>
      <c r="GH168" s="80"/>
      <c r="GI168" s="80"/>
      <c r="GJ168" s="80"/>
      <c r="GK168" s="80"/>
      <c r="GL168" s="80"/>
      <c r="GM168" s="80"/>
      <c r="GN168" s="80"/>
      <c r="GO168" s="80"/>
      <c r="GP168" s="80"/>
      <c r="GQ168" s="80"/>
      <c r="GR168" s="80"/>
      <c r="GS168" s="80"/>
      <c r="GT168" s="80"/>
      <c r="GU168" s="80"/>
      <c r="GV168" s="80"/>
      <c r="GW168" s="80"/>
      <c r="GX168" s="80"/>
      <c r="GY168" s="80"/>
      <c r="GZ168" s="80"/>
      <c r="HA168" s="80"/>
      <c r="HB168" s="80"/>
      <c r="HC168" s="80"/>
      <c r="HD168" s="80"/>
      <c r="HE168" s="80"/>
      <c r="HF168" s="80"/>
      <c r="HG168" s="80"/>
      <c r="HH168" s="80"/>
      <c r="HI168" s="80"/>
      <c r="HJ168" s="80"/>
      <c r="HK168" s="80"/>
      <c r="HL168" s="80"/>
      <c r="HM168" s="80"/>
      <c r="HN168" s="80"/>
      <c r="HO168" s="80"/>
      <c r="HP168" s="80"/>
      <c r="HQ168" s="80"/>
      <c r="HR168" s="80"/>
      <c r="HS168" s="80"/>
      <c r="HT168" s="80"/>
      <c r="HU168" s="80"/>
      <c r="HV168" s="80"/>
      <c r="HW168" s="80"/>
      <c r="HX168" s="80"/>
      <c r="HY168" s="80"/>
      <c r="HZ168" s="80"/>
      <c r="IA168" s="80"/>
      <c r="IB168" s="80"/>
      <c r="IC168" s="80"/>
      <c r="ID168" s="80"/>
      <c r="IE168" s="80"/>
      <c r="IF168" s="80"/>
      <c r="IG168" s="80"/>
      <c r="IH168" s="80"/>
      <c r="II168" s="80"/>
      <c r="IJ168" s="80"/>
      <c r="IK168" s="80"/>
      <c r="IL168" s="80"/>
      <c r="IM168" s="80"/>
      <c r="IN168" s="80"/>
      <c r="IO168" s="80"/>
      <c r="IP168" s="80"/>
      <c r="IQ168" s="80"/>
      <c r="IR168" s="80"/>
      <c r="IS168" s="80"/>
      <c r="IT168" s="80"/>
      <c r="IU168" s="80"/>
      <c r="IV168" s="80"/>
      <c r="IW168" s="80"/>
    </row>
    <row r="169" spans="1:257" ht="31.5" customHeight="1" x14ac:dyDescent="0.2">
      <c r="A169" s="239" t="s">
        <v>224</v>
      </c>
      <c r="B169" s="239"/>
      <c r="C169" s="239"/>
      <c r="D169" s="239"/>
      <c r="E169" s="239"/>
      <c r="F169" s="239"/>
      <c r="G169" s="240">
        <f>G165*G167</f>
        <v>73685.64</v>
      </c>
      <c r="H169" s="240"/>
      <c r="I169" s="24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</row>
    <row r="170" spans="1:257" ht="14.25" customHeight="1" x14ac:dyDescent="0.2">
      <c r="A170" s="187"/>
      <c r="B170" s="187"/>
      <c r="C170" s="187"/>
      <c r="D170" s="187"/>
      <c r="E170" s="187"/>
      <c r="F170" s="187"/>
      <c r="G170" s="187"/>
      <c r="H170" s="187"/>
      <c r="I170" s="187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H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720932-058C-471D-870B-342341CBE2F1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2.xml><?xml version="1.0" encoding="utf-8"?>
<ds:datastoreItem xmlns:ds="http://schemas.openxmlformats.org/officeDocument/2006/customXml" ds:itemID="{4CD1E07E-C738-46BA-9A01-C8D58AF8AB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A0E8D-11DE-4CFA-ABD1-E9008DCB8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Custos Variáveis</vt:lpstr>
      <vt:lpstr>Uniforme</vt:lpstr>
      <vt:lpstr>Motorista 12T a 18T SRRF03 IRF-</vt:lpstr>
      <vt:lpstr>Motorista Acima 18T SRRF03 DIRE</vt:lpstr>
      <vt:lpstr>Motorista 12T a 18T IRF-PCE</vt:lpstr>
      <vt:lpstr>Motorista Acima 18T SRRF03 DRF-</vt:lpstr>
    </vt:vector>
  </TitlesOfParts>
  <Company>Secretaria de 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>Jose Leandro Menezes Parente</cp:lastModifiedBy>
  <cp:revision>575</cp:revision>
  <cp:lastPrinted>2026-03-30T12:07:06Z</cp:lastPrinted>
  <dcterms:created xsi:type="dcterms:W3CDTF">2025-01-31T21:31:46Z</dcterms:created>
  <dcterms:modified xsi:type="dcterms:W3CDTF">2026-05-06T17:17:45Z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